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985" firstSheet="4" activeTab="4"/>
  </bookViews>
  <sheets>
    <sheet name="笔试成绩" sheetId="7" state="hidden" r:id="rId1"/>
    <sheet name="一组" sheetId="4" state="hidden" r:id="rId2"/>
    <sheet name="二组" sheetId="5" state="hidden" r:id="rId3"/>
    <sheet name="三组" sheetId="6" state="hidden" r:id="rId4"/>
    <sheet name="Sheet1" sheetId="8" r:id="rId5"/>
  </sheets>
  <definedNames>
    <definedName name="_xlnm.Print_Titles" localSheetId="4">Sheet1!$2:$2</definedName>
  </definedNames>
  <calcPr calcId="152511" iterateDelta="0.01"/>
</workbook>
</file>

<file path=xl/calcChain.xml><?xml version="1.0" encoding="utf-8"?>
<calcChain xmlns="http://schemas.openxmlformats.org/spreadsheetml/2006/main">
  <c r="E59" i="8" l="1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H4" i="6"/>
  <c r="J4" i="6"/>
  <c r="H5" i="6"/>
  <c r="J5" i="6" s="1"/>
  <c r="H6" i="6"/>
  <c r="J6" i="6"/>
  <c r="H7" i="6"/>
  <c r="J7" i="6" s="1"/>
  <c r="H8" i="6"/>
  <c r="J8" i="6"/>
  <c r="H9" i="6"/>
  <c r="J9" i="6" s="1"/>
  <c r="H10" i="6"/>
  <c r="J10" i="6"/>
  <c r="H11" i="6"/>
  <c r="J11" i="6" s="1"/>
  <c r="H12" i="6"/>
  <c r="J12" i="6"/>
  <c r="H13" i="6"/>
  <c r="J13" i="6" s="1"/>
  <c r="H14" i="6"/>
  <c r="J14" i="6"/>
  <c r="H15" i="6"/>
  <c r="J15" i="6" s="1"/>
  <c r="H16" i="6"/>
  <c r="J16" i="6"/>
  <c r="H17" i="6"/>
  <c r="J17" i="6" s="1"/>
  <c r="H18" i="6"/>
  <c r="J18" i="6"/>
  <c r="H19" i="6"/>
  <c r="J19" i="6" s="1"/>
  <c r="H20" i="6"/>
  <c r="J20" i="6"/>
  <c r="H21" i="6"/>
  <c r="J21" i="6" s="1"/>
  <c r="H22" i="6"/>
  <c r="J22" i="6"/>
  <c r="H4" i="5"/>
  <c r="J4" i="5" s="1"/>
  <c r="H5" i="5"/>
  <c r="J5" i="5"/>
  <c r="H6" i="5"/>
  <c r="J6" i="5" s="1"/>
  <c r="H7" i="5"/>
  <c r="J7" i="5"/>
  <c r="H8" i="5"/>
  <c r="J8" i="5" s="1"/>
  <c r="H9" i="5"/>
  <c r="J9" i="5"/>
  <c r="H10" i="5"/>
  <c r="J10" i="5" s="1"/>
  <c r="H11" i="5"/>
  <c r="J11" i="5"/>
  <c r="H12" i="5"/>
  <c r="J12" i="5" s="1"/>
  <c r="H13" i="5"/>
  <c r="J13" i="5"/>
  <c r="H14" i="5"/>
  <c r="J14" i="5" s="1"/>
  <c r="H15" i="5"/>
  <c r="J15" i="5"/>
  <c r="H16" i="5"/>
  <c r="J16" i="5" s="1"/>
  <c r="H17" i="5"/>
  <c r="J17" i="5"/>
  <c r="H18" i="5"/>
  <c r="J18" i="5" s="1"/>
  <c r="H19" i="5"/>
  <c r="J19" i="5"/>
  <c r="H20" i="5"/>
  <c r="J20" i="5" s="1"/>
  <c r="H21" i="5"/>
  <c r="J21" i="5"/>
  <c r="H22" i="5"/>
  <c r="J22" i="5" s="1"/>
  <c r="H4" i="4"/>
  <c r="J4" i="4"/>
  <c r="H5" i="4"/>
  <c r="J5" i="4" s="1"/>
  <c r="H6" i="4"/>
  <c r="J6" i="4"/>
  <c r="H7" i="4"/>
  <c r="J7" i="4" s="1"/>
  <c r="H8" i="4"/>
  <c r="J8" i="4"/>
  <c r="H9" i="4"/>
  <c r="J9" i="4" s="1"/>
  <c r="H10" i="4"/>
  <c r="J10" i="4"/>
  <c r="H11" i="4"/>
  <c r="J11" i="4" s="1"/>
  <c r="H12" i="4"/>
  <c r="J12" i="4"/>
  <c r="H13" i="4"/>
  <c r="J13" i="4" s="1"/>
  <c r="H14" i="4"/>
  <c r="J14" i="4"/>
  <c r="H15" i="4"/>
  <c r="J15" i="4" s="1"/>
  <c r="H16" i="4"/>
  <c r="J16" i="4"/>
  <c r="H17" i="4"/>
  <c r="J17" i="4" s="1"/>
  <c r="H18" i="4"/>
  <c r="J18" i="4" s="1"/>
  <c r="H19" i="4"/>
  <c r="J19" i="4" s="1"/>
  <c r="H20" i="4"/>
  <c r="J20" i="4"/>
  <c r="H21" i="4"/>
  <c r="J21" i="4" s="1"/>
  <c r="H22" i="4"/>
  <c r="J22" i="4"/>
  <c r="F3" i="7"/>
  <c r="H3" i="7" s="1"/>
  <c r="F6" i="7"/>
  <c r="H6" i="7"/>
  <c r="F8" i="7"/>
  <c r="H8" i="7" s="1"/>
  <c r="F11" i="7"/>
  <c r="H11" i="7"/>
  <c r="F12" i="7"/>
  <c r="H12" i="7" s="1"/>
  <c r="F21" i="7"/>
  <c r="H21" i="7"/>
  <c r="F24" i="7"/>
  <c r="H24" i="7" s="1"/>
  <c r="F28" i="7"/>
  <c r="H28" i="7"/>
  <c r="F31" i="7"/>
  <c r="H31" i="7" s="1"/>
  <c r="F34" i="7"/>
  <c r="H34" i="7"/>
  <c r="F37" i="7"/>
  <c r="H37" i="7" s="1"/>
  <c r="F40" i="7"/>
  <c r="H40" i="7"/>
  <c r="F43" i="7"/>
  <c r="H43" i="7" s="1"/>
  <c r="F47" i="7"/>
  <c r="H47" i="7"/>
  <c r="F50" i="7"/>
  <c r="H50" i="7" s="1"/>
  <c r="F52" i="7"/>
  <c r="H52" i="7"/>
  <c r="F55" i="7"/>
  <c r="H55" i="7" s="1"/>
  <c r="F58" i="7"/>
  <c r="H58" i="7"/>
  <c r="F61" i="7"/>
  <c r="H61" i="7" s="1"/>
  <c r="F66" i="7"/>
  <c r="H66" i="7"/>
  <c r="F70" i="7"/>
  <c r="H70" i="7" s="1"/>
  <c r="F73" i="7"/>
  <c r="H73" i="7"/>
  <c r="F76" i="7"/>
  <c r="H76" i="7" s="1"/>
  <c r="F79" i="7"/>
  <c r="H79" i="7" s="1"/>
  <c r="F81" i="7"/>
  <c r="H81" i="7" s="1"/>
  <c r="F83" i="7"/>
  <c r="H83" i="7" s="1"/>
  <c r="F85" i="7"/>
  <c r="H85" i="7" s="1"/>
  <c r="F88" i="7"/>
  <c r="H88" i="7" s="1"/>
  <c r="F91" i="7"/>
  <c r="H91" i="7" s="1"/>
  <c r="F93" i="7"/>
  <c r="H93" i="7" s="1"/>
  <c r="F96" i="7"/>
  <c r="H96" i="7" s="1"/>
  <c r="F99" i="7"/>
  <c r="H99" i="7" s="1"/>
  <c r="F101" i="7"/>
  <c r="H101" i="7" s="1"/>
  <c r="F105" i="7"/>
  <c r="H105" i="7" s="1"/>
  <c r="F108" i="7"/>
  <c r="H108" i="7" s="1"/>
  <c r="F111" i="7"/>
  <c r="H111" i="7" s="1"/>
  <c r="F113" i="7"/>
  <c r="H113" i="7" s="1"/>
  <c r="H116" i="7"/>
  <c r="H119" i="7"/>
  <c r="H121" i="7"/>
  <c r="H124" i="7"/>
  <c r="H127" i="7"/>
  <c r="H130" i="7"/>
  <c r="H133" i="7"/>
  <c r="H137" i="7"/>
  <c r="H139" i="7"/>
  <c r="H141" i="7"/>
  <c r="H147" i="7"/>
  <c r="H150" i="7"/>
  <c r="H153" i="7"/>
  <c r="H155" i="7"/>
  <c r="H158" i="7"/>
  <c r="H160" i="7"/>
  <c r="H165" i="7"/>
  <c r="H167" i="7"/>
  <c r="H169" i="7"/>
  <c r="H171" i="7"/>
</calcChain>
</file>

<file path=xl/sharedStrings.xml><?xml version="1.0" encoding="utf-8"?>
<sst xmlns="http://schemas.openxmlformats.org/spreadsheetml/2006/main" count="770" uniqueCount="622">
  <si>
    <t>序号</t>
    <phoneticPr fontId="1" type="noConversion"/>
  </si>
  <si>
    <t>专家姓名</t>
    <phoneticPr fontId="1" type="noConversion"/>
  </si>
  <si>
    <t>平均分</t>
    <phoneticPr fontId="1" type="noConversion"/>
  </si>
  <si>
    <t>答辩成绩</t>
    <phoneticPr fontId="1" type="noConversion"/>
  </si>
  <si>
    <t>单位名称</t>
    <phoneticPr fontId="1" type="noConversion"/>
  </si>
  <si>
    <t>权重成绩</t>
    <phoneticPr fontId="1" type="noConversion"/>
  </si>
  <si>
    <t>权重</t>
    <phoneticPr fontId="1" type="noConversion"/>
  </si>
  <si>
    <t>综合成绩</t>
    <phoneticPr fontId="1" type="noConversion"/>
  </si>
  <si>
    <t>计分成绩</t>
    <phoneticPr fontId="1" type="noConversion"/>
  </si>
  <si>
    <t>陈群</t>
    <phoneticPr fontId="1" type="noConversion"/>
  </si>
  <si>
    <t>张文丽</t>
    <phoneticPr fontId="1" type="noConversion"/>
  </si>
  <si>
    <t>陈竹</t>
    <phoneticPr fontId="1" type="noConversion"/>
  </si>
  <si>
    <t>王奎龙</t>
    <phoneticPr fontId="1" type="noConversion"/>
  </si>
  <si>
    <t>杨波</t>
    <phoneticPr fontId="1" type="noConversion"/>
  </si>
  <si>
    <t>熊保权</t>
    <phoneticPr fontId="1" type="noConversion"/>
  </si>
  <si>
    <t>王伟</t>
    <phoneticPr fontId="1" type="noConversion"/>
  </si>
  <si>
    <t>丁尚珍</t>
    <phoneticPr fontId="1" type="noConversion"/>
  </si>
  <si>
    <t>郭凤君</t>
    <phoneticPr fontId="1" type="noConversion"/>
  </si>
  <si>
    <t>李梅枝</t>
    <phoneticPr fontId="1" type="noConversion"/>
  </si>
  <si>
    <t>吴月清</t>
    <phoneticPr fontId="1" type="noConversion"/>
  </si>
  <si>
    <t>刘君</t>
    <phoneticPr fontId="1" type="noConversion"/>
  </si>
  <si>
    <t>徐军</t>
    <phoneticPr fontId="1" type="noConversion"/>
  </si>
  <si>
    <t>郝自强</t>
    <phoneticPr fontId="2" type="noConversion"/>
  </si>
  <si>
    <t>北京中咨新世纪会计师事务所有限公司</t>
    <phoneticPr fontId="1" type="noConversion"/>
  </si>
  <si>
    <t>北京合义会计师事务所有限责任公司</t>
    <phoneticPr fontId="1" type="noConversion"/>
  </si>
  <si>
    <t>北京中平建华浩会计师事务所有限公司</t>
    <phoneticPr fontId="1" type="noConversion"/>
  </si>
  <si>
    <t>北京华京会计师事务所有限责任公司</t>
    <phoneticPr fontId="1" type="noConversion"/>
  </si>
  <si>
    <t>北京中天呈会计师事务所（普通合伙）</t>
    <phoneticPr fontId="1" type="noConversion"/>
  </si>
  <si>
    <t>北京天圆全会计师事务所（特殊普通合伙）</t>
    <phoneticPr fontId="1" type="noConversion"/>
  </si>
  <si>
    <t xml:space="preserve">天华正信（北京）会计师事务所有限公司 </t>
    <phoneticPr fontId="1" type="noConversion"/>
  </si>
  <si>
    <t>北京中天恒会计师事务所有限责任公司</t>
    <phoneticPr fontId="1" type="noConversion"/>
  </si>
  <si>
    <t xml:space="preserve">北京鼎中诸和会计师事务所（普通合伙） </t>
    <phoneticPr fontId="1" type="noConversion"/>
  </si>
  <si>
    <t>北京中天永信会计师事务所(普通合伙）</t>
    <phoneticPr fontId="1" type="noConversion"/>
  </si>
  <si>
    <t>北京中天华义会计师事务所有限公司</t>
    <phoneticPr fontId="1" type="noConversion"/>
  </si>
  <si>
    <t>北京高商万达会计师事务所有限公司</t>
    <phoneticPr fontId="1" type="noConversion"/>
  </si>
  <si>
    <t>瑞华会计师事务所(特殊普通合伙）有限公司</t>
    <phoneticPr fontId="1" type="noConversion"/>
  </si>
  <si>
    <t>中逸会计师事务所有限公司</t>
    <phoneticPr fontId="1" type="noConversion"/>
  </si>
  <si>
    <t>北京中企利宏会计师事务所有限公司</t>
    <phoneticPr fontId="1" type="noConversion"/>
  </si>
  <si>
    <t>北京安审会计师事务所有限责任公司</t>
    <phoneticPr fontId="2" type="noConversion"/>
  </si>
  <si>
    <t>中天银会计师事务所有限责任公司</t>
    <phoneticPr fontId="1" type="noConversion"/>
  </si>
  <si>
    <t xml:space="preserve">北京华通鉴会计师事务所有限责任公司（四部）   </t>
    <phoneticPr fontId="1" type="noConversion"/>
  </si>
  <si>
    <t>北京紫恒星会计师事务所有限公司</t>
    <phoneticPr fontId="1" type="noConversion"/>
  </si>
  <si>
    <t xml:space="preserve"> 北京政远会计师事务所（普通合伙）</t>
    <phoneticPr fontId="1" type="noConversion"/>
  </si>
  <si>
    <t>北京安华信会计师事务所有限责任公司</t>
    <phoneticPr fontId="2" type="noConversion"/>
  </si>
  <si>
    <t>中审华寅五洲会计师事务所（特殊普通合伙）北京分所</t>
    <phoneticPr fontId="2" type="noConversion"/>
  </si>
  <si>
    <t xml:space="preserve"> 北京全企国际会计师事务所有限公司</t>
    <phoneticPr fontId="2" type="noConversion"/>
  </si>
  <si>
    <t>北京华审会计师事务所有限公司</t>
    <phoneticPr fontId="2" type="noConversion"/>
  </si>
  <si>
    <t>北京精诚立信会计师事务所</t>
    <phoneticPr fontId="2" type="noConversion"/>
  </si>
  <si>
    <t>北京明光会计师事务所</t>
    <phoneticPr fontId="2" type="noConversion"/>
  </si>
  <si>
    <t>北京中泽永诚会计师事务所有限公司</t>
    <phoneticPr fontId="2" type="noConversion"/>
  </si>
  <si>
    <t>北京京成会信会计师事务所有限公司</t>
    <phoneticPr fontId="2" type="noConversion"/>
  </si>
  <si>
    <t>北京宏信会计师事务所有限责任公司</t>
    <phoneticPr fontId="2" type="noConversion"/>
  </si>
  <si>
    <t>北京永信公平会计师事务所有限公司</t>
    <phoneticPr fontId="2" type="noConversion"/>
  </si>
  <si>
    <t>北京德润会计师事务所</t>
    <phoneticPr fontId="2" type="noConversion"/>
  </si>
  <si>
    <t>北京创高助新会计师事务所</t>
    <phoneticPr fontId="2" type="noConversion"/>
  </si>
  <si>
    <t>北京安博通会计师事务所有限公司</t>
    <phoneticPr fontId="2" type="noConversion"/>
  </si>
  <si>
    <t>北京英信国和会计师事务所（普通合伙）</t>
    <phoneticPr fontId="2" type="noConversion"/>
  </si>
  <si>
    <t>北京中润达会计师事务所有限公司</t>
    <phoneticPr fontId="2" type="noConversion"/>
  </si>
  <si>
    <t>北京中永智会计师事务所有限公司</t>
    <phoneticPr fontId="2" type="noConversion"/>
  </si>
  <si>
    <t>北京中景阳会计师事务所（普通合伙）</t>
    <phoneticPr fontId="2" type="noConversion"/>
  </si>
  <si>
    <t>北京中永信会计师事务所有限公司</t>
    <phoneticPr fontId="2" type="noConversion"/>
  </si>
  <si>
    <t>中审国际会计师事务所有限公司</t>
    <phoneticPr fontId="2" type="noConversion"/>
  </si>
  <si>
    <t>北京中铭洲会计师事务所有限公司</t>
    <phoneticPr fontId="2" type="noConversion"/>
  </si>
  <si>
    <t>北京立瑞会计师事务所（普通合伙）</t>
    <phoneticPr fontId="2" type="noConversion"/>
  </si>
  <si>
    <t>北京京华会计师事务所有限责任公司</t>
    <phoneticPr fontId="2" type="noConversion"/>
  </si>
  <si>
    <t>北京顺永会计师事务所（普通合伙）</t>
    <phoneticPr fontId="2" type="noConversion"/>
  </si>
  <si>
    <t>北京互仁和会计师事务所有限公司</t>
    <phoneticPr fontId="2" type="noConversion"/>
  </si>
  <si>
    <t xml:space="preserve"> 北京国信德安会计师事务所有限责任公司</t>
    <phoneticPr fontId="2" type="noConversion"/>
  </si>
  <si>
    <t>北京中立诚会计师事务所有限公司</t>
    <phoneticPr fontId="2" type="noConversion"/>
  </si>
  <si>
    <t>北京纵横联合会计师事务所（普通合伙）</t>
    <phoneticPr fontId="2" type="noConversion"/>
  </si>
  <si>
    <t>北京兴中海会计师事务所有限公司</t>
    <phoneticPr fontId="2" type="noConversion"/>
  </si>
  <si>
    <t xml:space="preserve">北京君泰恒会计师事务所有限公司  </t>
    <phoneticPr fontId="2" type="noConversion"/>
  </si>
  <si>
    <t>北京中同兴会计师事务所（普通合伙）</t>
    <phoneticPr fontId="2" type="noConversion"/>
  </si>
  <si>
    <t>北京中永众合会计师事务所有限责任公司</t>
    <phoneticPr fontId="2" type="noConversion"/>
  </si>
  <si>
    <t>北京源隆会计师事务所有限责任公司</t>
    <phoneticPr fontId="2" type="noConversion"/>
  </si>
  <si>
    <t>奥迪特会计师事务所有限责任公司</t>
    <phoneticPr fontId="2" type="noConversion"/>
  </si>
  <si>
    <t xml:space="preserve">中财汇信（北京）会计师事务所有限公司   </t>
    <phoneticPr fontId="2" type="noConversion"/>
  </si>
  <si>
    <t>北京盛明成会计师事务所有限公司</t>
    <phoneticPr fontId="2" type="noConversion"/>
  </si>
  <si>
    <t xml:space="preserve"> 汇亚昊正（北京）会计师事务所有限公司</t>
    <phoneticPr fontId="2" type="noConversion"/>
  </si>
  <si>
    <t>北京润发会计师事务所有限公司</t>
    <phoneticPr fontId="2" type="noConversion"/>
  </si>
  <si>
    <t>陈艳峥</t>
  </si>
  <si>
    <t>专业资格</t>
  </si>
  <si>
    <t>遴选培训考试名单</t>
    <phoneticPr fontId="3" type="noConversion"/>
  </si>
  <si>
    <t>序号</t>
    <phoneticPr fontId="3" type="noConversion"/>
  </si>
  <si>
    <t>会计师事务所名称</t>
  </si>
  <si>
    <t>姓名</t>
    <phoneticPr fontId="3" type="noConversion"/>
  </si>
  <si>
    <t>分数</t>
    <phoneticPr fontId="3" type="noConversion"/>
  </si>
  <si>
    <t>平均分</t>
    <phoneticPr fontId="3" type="noConversion"/>
  </si>
  <si>
    <t>北京合义会计师事务所有限责任公司</t>
    <phoneticPr fontId="3" type="noConversion"/>
  </si>
  <si>
    <t>王锡中</t>
    <phoneticPr fontId="3" type="noConversion"/>
  </si>
  <si>
    <t>注册会计师</t>
    <phoneticPr fontId="3" type="noConversion"/>
  </si>
  <si>
    <t>栾艳</t>
    <phoneticPr fontId="3" type="noConversion"/>
  </si>
  <si>
    <t>孙晶</t>
    <phoneticPr fontId="3" type="noConversion"/>
  </si>
  <si>
    <t>北京中咨新世纪会计师事务所有限公司</t>
    <phoneticPr fontId="3" type="noConversion"/>
  </si>
  <si>
    <t>姜玲</t>
  </si>
  <si>
    <t>赵红</t>
  </si>
  <si>
    <t>陈思光</t>
  </si>
  <si>
    <t>曹欣</t>
  </si>
  <si>
    <t>注册会计师</t>
  </si>
  <si>
    <t>王菁菁</t>
  </si>
  <si>
    <t>陈峰</t>
  </si>
  <si>
    <t>连素兰</t>
  </si>
  <si>
    <t>鲁金宝</t>
  </si>
  <si>
    <t>薛雅萌</t>
  </si>
  <si>
    <t>骆式昆</t>
  </si>
  <si>
    <t>隋伟彬</t>
  </si>
  <si>
    <t>苏义</t>
  </si>
  <si>
    <t>黄鹤</t>
  </si>
  <si>
    <t>王京秋</t>
  </si>
  <si>
    <t>岳华青</t>
  </si>
  <si>
    <t>郑德海</t>
  </si>
  <si>
    <t>郭颖兰</t>
  </si>
  <si>
    <t>葛冰如</t>
  </si>
  <si>
    <t>王旭明</t>
  </si>
  <si>
    <t>黄瑞</t>
  </si>
  <si>
    <t>孙芳</t>
  </si>
  <si>
    <t>刘峥</t>
  </si>
  <si>
    <t>冯肃</t>
  </si>
  <si>
    <t>白戈</t>
  </si>
  <si>
    <t>刘永</t>
  </si>
  <si>
    <t>张妍</t>
  </si>
  <si>
    <t>郭艳</t>
  </si>
  <si>
    <t>张雨</t>
  </si>
  <si>
    <t>唐洪斌</t>
  </si>
  <si>
    <t>袁伟兰</t>
  </si>
  <si>
    <t>李凤爽</t>
  </si>
  <si>
    <t>王然</t>
  </si>
  <si>
    <t>朱浩</t>
  </si>
  <si>
    <t>梁超</t>
  </si>
  <si>
    <t>尚华</t>
  </si>
  <si>
    <t>杨艳</t>
  </si>
  <si>
    <t>梁月新</t>
  </si>
  <si>
    <t>齐金茹</t>
  </si>
  <si>
    <t>陈学军</t>
  </si>
  <si>
    <t>鲍支左</t>
  </si>
  <si>
    <t>王艳</t>
  </si>
  <si>
    <t>郝雪</t>
  </si>
  <si>
    <t>华映娇</t>
  </si>
  <si>
    <t>宁兰华</t>
  </si>
  <si>
    <t>齐丹丹</t>
  </si>
  <si>
    <t>赵永杰</t>
  </si>
  <si>
    <t>张德红</t>
  </si>
  <si>
    <t>陈姝婧</t>
  </si>
  <si>
    <t>韩春冬</t>
  </si>
  <si>
    <t>张红梅</t>
  </si>
  <si>
    <t>徐寅望</t>
  </si>
  <si>
    <t>北京创高助新会计师事务所</t>
  </si>
  <si>
    <t>沈天兴</t>
  </si>
  <si>
    <t>黄华</t>
  </si>
  <si>
    <t>程敏</t>
  </si>
  <si>
    <t>翟守枝</t>
  </si>
  <si>
    <t>薛玉红</t>
  </si>
  <si>
    <t>沙智英</t>
  </si>
  <si>
    <t>张桂红</t>
  </si>
  <si>
    <t>廖兴晶</t>
  </si>
  <si>
    <t>高鸿文</t>
  </si>
  <si>
    <t>马书春</t>
  </si>
  <si>
    <t>李彦斌</t>
  </si>
  <si>
    <t>李晓萌</t>
  </si>
  <si>
    <t>刘曼丽</t>
  </si>
  <si>
    <t>注册税务师</t>
  </si>
  <si>
    <t>王璐</t>
  </si>
  <si>
    <t>王冬梅</t>
  </si>
  <si>
    <t>闫礼</t>
  </si>
  <si>
    <t>文哲英</t>
  </si>
  <si>
    <t>白习纹</t>
  </si>
  <si>
    <t>唐静</t>
  </si>
  <si>
    <t>朱秦</t>
  </si>
  <si>
    <t>丁建琪</t>
  </si>
  <si>
    <t>陈莹</t>
  </si>
  <si>
    <t>王希玲</t>
  </si>
  <si>
    <t>刘璐</t>
  </si>
  <si>
    <t>路杨</t>
  </si>
  <si>
    <t>张书香</t>
  </si>
  <si>
    <t>朱绘竹</t>
  </si>
  <si>
    <t>张锦</t>
  </si>
  <si>
    <t>中国注册会计师</t>
  </si>
  <si>
    <t>单立红</t>
  </si>
  <si>
    <t>鲁琼</t>
  </si>
  <si>
    <t>陈学喜</t>
  </si>
  <si>
    <t>智丽丽</t>
  </si>
  <si>
    <t>康影</t>
  </si>
  <si>
    <t>王巧蕾</t>
  </si>
  <si>
    <t>王丹楠</t>
  </si>
  <si>
    <t>李娟</t>
  </si>
  <si>
    <t>胡小俊</t>
  </si>
  <si>
    <t>刘博</t>
  </si>
  <si>
    <t>赵雪梅</t>
  </si>
  <si>
    <t>吴红</t>
  </si>
  <si>
    <t>张丽文</t>
  </si>
  <si>
    <t>周斌</t>
  </si>
  <si>
    <t>苏莉莉</t>
  </si>
  <si>
    <t>张国峰</t>
  </si>
  <si>
    <t>赵旭文</t>
  </si>
  <si>
    <t>徐富龙</t>
  </si>
  <si>
    <t>邓江红</t>
  </si>
  <si>
    <t>孙燕红</t>
  </si>
  <si>
    <t>白兰生</t>
  </si>
  <si>
    <t>胡亚丹</t>
  </si>
  <si>
    <t>雒润成</t>
  </si>
  <si>
    <t>代晋丽</t>
  </si>
  <si>
    <t>王亚丽</t>
  </si>
  <si>
    <t>杨藩</t>
    <phoneticPr fontId="2" type="noConversion"/>
  </si>
  <si>
    <t>注册会计师</t>
    <phoneticPr fontId="3" type="noConversion"/>
  </si>
  <si>
    <t>郝春燕</t>
    <phoneticPr fontId="3" type="noConversion"/>
  </si>
  <si>
    <t>中天银会计师事务所有限责任公司</t>
    <phoneticPr fontId="3" type="noConversion"/>
  </si>
  <si>
    <t>北京华京会计师事务所有限责任公司</t>
    <phoneticPr fontId="3" type="noConversion"/>
  </si>
  <si>
    <t>王次绍</t>
    <phoneticPr fontId="3" type="noConversion"/>
  </si>
  <si>
    <t>北京紫恒星会计师事务所有限公司</t>
    <phoneticPr fontId="3" type="noConversion"/>
  </si>
  <si>
    <t>注册会计师</t>
    <phoneticPr fontId="3" type="noConversion"/>
  </si>
  <si>
    <t>注册会计师</t>
    <phoneticPr fontId="3" type="noConversion"/>
  </si>
  <si>
    <t xml:space="preserve">天华正信（北京）会计师事务所有限公司 </t>
    <phoneticPr fontId="3" type="noConversion"/>
  </si>
  <si>
    <t>注册会计师</t>
    <phoneticPr fontId="3" type="noConversion"/>
  </si>
  <si>
    <t>注册会计师</t>
    <phoneticPr fontId="3" type="noConversion"/>
  </si>
  <si>
    <t>北京中天恒会计师事务所有限责任公司</t>
    <phoneticPr fontId="3" type="noConversion"/>
  </si>
  <si>
    <t>郭振宇</t>
    <phoneticPr fontId="3" type="noConversion"/>
  </si>
  <si>
    <t>注册会计师</t>
    <phoneticPr fontId="3" type="noConversion"/>
  </si>
  <si>
    <t>邵文礼</t>
    <phoneticPr fontId="3" type="noConversion"/>
  </si>
  <si>
    <t>唐昀皓</t>
    <phoneticPr fontId="3" type="noConversion"/>
  </si>
  <si>
    <t xml:space="preserve">北京鼎中诸和会计师事务所（普通合伙） </t>
    <phoneticPr fontId="3" type="noConversion"/>
  </si>
  <si>
    <t>北京中天永信会计师事务所(普通合伙）</t>
    <phoneticPr fontId="3" type="noConversion"/>
  </si>
  <si>
    <t>北京高商万达会计师事务所有限公司</t>
    <phoneticPr fontId="3" type="noConversion"/>
  </si>
  <si>
    <t>瑞华会计师事务所(特殊普通合伙）有限公司</t>
    <phoneticPr fontId="3" type="noConversion"/>
  </si>
  <si>
    <t xml:space="preserve"> 中审华寅五洲会计师事务所（特殊普通合伙）北京分所</t>
    <phoneticPr fontId="3" type="noConversion"/>
  </si>
  <si>
    <t>张建慧</t>
    <phoneticPr fontId="3" type="noConversion"/>
  </si>
  <si>
    <t>北京中泽永诚会计师事务所有限公司</t>
    <phoneticPr fontId="3" type="noConversion"/>
  </si>
  <si>
    <t>金玉洁</t>
    <phoneticPr fontId="3" type="noConversion"/>
  </si>
  <si>
    <t>北京京成会信会计师事务所有限公司</t>
    <phoneticPr fontId="3" type="noConversion"/>
  </si>
  <si>
    <t>北京宏信会计师事务所有限责任公司</t>
    <phoneticPr fontId="3" type="noConversion"/>
  </si>
  <si>
    <t>北京永信公平会计师事务所有限公司</t>
    <phoneticPr fontId="3" type="noConversion"/>
  </si>
  <si>
    <t>北京德润会计师事务所</t>
    <phoneticPr fontId="3" type="noConversion"/>
  </si>
  <si>
    <t>注册会计师</t>
    <phoneticPr fontId="3" type="noConversion"/>
  </si>
  <si>
    <t>注册会计师</t>
    <phoneticPr fontId="3" type="noConversion"/>
  </si>
  <si>
    <t>北京安博通会计师事务所有限公司</t>
    <phoneticPr fontId="3" type="noConversion"/>
  </si>
  <si>
    <t>顾华伟</t>
    <phoneticPr fontId="3" type="noConversion"/>
  </si>
  <si>
    <t>北京英信国和会计师事务所（普通合伙）</t>
    <phoneticPr fontId="3" type="noConversion"/>
  </si>
  <si>
    <t>注册会计师</t>
    <phoneticPr fontId="3" type="noConversion"/>
  </si>
  <si>
    <t>注册会计师</t>
    <phoneticPr fontId="3" type="noConversion"/>
  </si>
  <si>
    <t>北京中润达会计师事务所有限公司</t>
    <phoneticPr fontId="3" type="noConversion"/>
  </si>
  <si>
    <t>周军</t>
    <phoneticPr fontId="3" type="noConversion"/>
  </si>
  <si>
    <t>注册会计师</t>
    <phoneticPr fontId="3" type="noConversion"/>
  </si>
  <si>
    <t>朱耀真</t>
    <phoneticPr fontId="3" type="noConversion"/>
  </si>
  <si>
    <t>于飞虎</t>
    <phoneticPr fontId="3" type="noConversion"/>
  </si>
  <si>
    <t>北京中永智会计师事务所有限公司</t>
    <phoneticPr fontId="3" type="noConversion"/>
  </si>
  <si>
    <t>注册会计师</t>
    <phoneticPr fontId="3" type="noConversion"/>
  </si>
  <si>
    <t>注册会计师</t>
    <phoneticPr fontId="3" type="noConversion"/>
  </si>
  <si>
    <t>北京中景阳会计师事务所（普通合伙）</t>
    <phoneticPr fontId="3" type="noConversion"/>
  </si>
  <si>
    <t>注册会计师</t>
    <phoneticPr fontId="3" type="noConversion"/>
  </si>
  <si>
    <t>北京中永信会计师事务所有限公司</t>
    <phoneticPr fontId="3" type="noConversion"/>
  </si>
  <si>
    <t>北京中铭洲会计师事务所有限公司</t>
    <phoneticPr fontId="3" type="noConversion"/>
  </si>
  <si>
    <t>北京立瑞会计师事务所（普通合伙）</t>
    <phoneticPr fontId="3" type="noConversion"/>
  </si>
  <si>
    <t>北京京华会计师事务所有限责任公司</t>
    <phoneticPr fontId="3" type="noConversion"/>
  </si>
  <si>
    <t>注册会计师</t>
    <phoneticPr fontId="3" type="noConversion"/>
  </si>
  <si>
    <t>北京顺永会计师事务所（普通合伙）</t>
    <phoneticPr fontId="3" type="noConversion"/>
  </si>
  <si>
    <t>注册会计师</t>
    <phoneticPr fontId="3" type="noConversion"/>
  </si>
  <si>
    <t>北京互仁和会计师事务所有限公司</t>
    <phoneticPr fontId="3" type="noConversion"/>
  </si>
  <si>
    <t>北京中立诚会计师事务所有限公司</t>
    <phoneticPr fontId="3" type="noConversion"/>
  </si>
  <si>
    <t>注册会计师</t>
    <phoneticPr fontId="3" type="noConversion"/>
  </si>
  <si>
    <t>北京兴中海会计师事务所有限公司</t>
    <phoneticPr fontId="3" type="noConversion"/>
  </si>
  <si>
    <t>注册会计师</t>
    <phoneticPr fontId="3" type="noConversion"/>
  </si>
  <si>
    <t>北京君泰恒会计师事务所有限公司</t>
    <phoneticPr fontId="3" type="noConversion"/>
  </si>
  <si>
    <t>北京中永众合会计师事务所有限责任公司</t>
    <phoneticPr fontId="3" type="noConversion"/>
  </si>
  <si>
    <t>注册会计师</t>
    <phoneticPr fontId="3" type="noConversion"/>
  </si>
  <si>
    <t>北京源隆会计师事务所有限责任公司</t>
    <phoneticPr fontId="3" type="noConversion"/>
  </si>
  <si>
    <t>注册会计师</t>
    <phoneticPr fontId="3" type="noConversion"/>
  </si>
  <si>
    <t>奥迪特会计师事务所有限责任公司</t>
    <phoneticPr fontId="3" type="noConversion"/>
  </si>
  <si>
    <t>张敏琳</t>
    <phoneticPr fontId="3" type="noConversion"/>
  </si>
  <si>
    <t>李蓉</t>
    <phoneticPr fontId="3" type="noConversion"/>
  </si>
  <si>
    <t>陈孝文</t>
    <phoneticPr fontId="3" type="noConversion"/>
  </si>
  <si>
    <t>李艳茹</t>
    <phoneticPr fontId="3" type="noConversion"/>
  </si>
  <si>
    <t>中财汇信（北京）会计师事务所有限公司</t>
    <phoneticPr fontId="3" type="noConversion"/>
  </si>
  <si>
    <t>注册会计师</t>
    <phoneticPr fontId="3" type="noConversion"/>
  </si>
  <si>
    <t>北京盛明成会计师事务所有限公司</t>
    <phoneticPr fontId="3" type="noConversion"/>
  </si>
  <si>
    <t>方红</t>
    <phoneticPr fontId="3" type="noConversion"/>
  </si>
  <si>
    <t>注册会计师</t>
    <phoneticPr fontId="3" type="noConversion"/>
  </si>
  <si>
    <t>汇亚昊正（北京）会计师事务所有限公司</t>
    <phoneticPr fontId="3" type="noConversion"/>
  </si>
  <si>
    <t>黄新芝</t>
    <phoneticPr fontId="3" type="noConversion"/>
  </si>
  <si>
    <t>贺新湘</t>
    <phoneticPr fontId="3" type="noConversion"/>
  </si>
  <si>
    <t>北京润发会计师事务所有限公司</t>
    <phoneticPr fontId="3" type="noConversion"/>
  </si>
  <si>
    <t>贵士平</t>
    <phoneticPr fontId="3" type="noConversion"/>
  </si>
  <si>
    <t>梁媛</t>
    <phoneticPr fontId="3" type="noConversion"/>
  </si>
  <si>
    <t>周会果</t>
    <phoneticPr fontId="3" type="noConversion"/>
  </si>
  <si>
    <t xml:space="preserve">北京华通鉴会计师事务所有限责任公司（四部）   </t>
    <phoneticPr fontId="3" type="noConversion"/>
  </si>
  <si>
    <t>刘远</t>
    <phoneticPr fontId="3" type="noConversion"/>
  </si>
  <si>
    <t>北京中平建华浩会计师事务所有限公司</t>
    <phoneticPr fontId="3" type="noConversion"/>
  </si>
  <si>
    <t>尹秀伟</t>
    <phoneticPr fontId="3" type="noConversion"/>
  </si>
  <si>
    <t>王玉环</t>
    <phoneticPr fontId="3" type="noConversion"/>
  </si>
  <si>
    <t>权红军</t>
    <phoneticPr fontId="3" type="noConversion"/>
  </si>
  <si>
    <t>赵又韬</t>
    <phoneticPr fontId="3" type="noConversion"/>
  </si>
  <si>
    <t>杨莹</t>
    <phoneticPr fontId="3" type="noConversion"/>
  </si>
  <si>
    <t>王少君</t>
    <phoneticPr fontId="3" type="noConversion"/>
  </si>
  <si>
    <t>吴丙智</t>
    <phoneticPr fontId="3" type="noConversion"/>
  </si>
  <si>
    <t>注册会计师</t>
    <phoneticPr fontId="3" type="noConversion"/>
  </si>
  <si>
    <t>王丽莉</t>
    <phoneticPr fontId="3" type="noConversion"/>
  </si>
  <si>
    <t>王娜</t>
    <phoneticPr fontId="3" type="noConversion"/>
  </si>
  <si>
    <t>北京中天呈会计师事务所（普通合伙）</t>
    <phoneticPr fontId="3" type="noConversion"/>
  </si>
  <si>
    <t>王前龙</t>
    <phoneticPr fontId="3" type="noConversion"/>
  </si>
  <si>
    <t>邱建军</t>
    <phoneticPr fontId="3" type="noConversion"/>
  </si>
  <si>
    <t>张晓瑜</t>
    <phoneticPr fontId="3" type="noConversion"/>
  </si>
  <si>
    <t>张伟</t>
    <phoneticPr fontId="3" type="noConversion"/>
  </si>
  <si>
    <t>北京天圆全会计师事务所（特殊普通合伙）</t>
    <phoneticPr fontId="3" type="noConversion"/>
  </si>
  <si>
    <t>张必年</t>
    <phoneticPr fontId="3" type="noConversion"/>
  </si>
  <si>
    <t>陈琨</t>
    <phoneticPr fontId="3" type="noConversion"/>
  </si>
  <si>
    <t>张复虎</t>
    <phoneticPr fontId="3" type="noConversion"/>
  </si>
  <si>
    <t>苑胜章</t>
    <phoneticPr fontId="3" type="noConversion"/>
  </si>
  <si>
    <t>北京中天华义会计师事务所有限公司</t>
    <phoneticPr fontId="3" type="noConversion"/>
  </si>
  <si>
    <t>姚增申</t>
    <phoneticPr fontId="3" type="noConversion"/>
  </si>
  <si>
    <t>中逸会计师事务所有限公司</t>
    <phoneticPr fontId="3" type="noConversion"/>
  </si>
  <si>
    <t>常卿</t>
    <phoneticPr fontId="3" type="noConversion"/>
  </si>
  <si>
    <t>北京中企利宏会计师事务所有限公司</t>
    <phoneticPr fontId="3" type="noConversion"/>
  </si>
  <si>
    <t>王霞</t>
    <phoneticPr fontId="3" type="noConversion"/>
  </si>
  <si>
    <t>唐艳芳</t>
    <phoneticPr fontId="3" type="noConversion"/>
  </si>
  <si>
    <t>张楠</t>
    <phoneticPr fontId="3" type="noConversion"/>
  </si>
  <si>
    <t>北京政远会计师事务所（普通合伙）</t>
    <phoneticPr fontId="3" type="noConversion"/>
  </si>
  <si>
    <t>北京安审会计师事务所有限责任公司</t>
    <phoneticPr fontId="3" type="noConversion"/>
  </si>
  <si>
    <t>聂一彤</t>
    <phoneticPr fontId="3" type="noConversion"/>
  </si>
  <si>
    <t>雷克华</t>
    <phoneticPr fontId="3" type="noConversion"/>
  </si>
  <si>
    <t>彭玉华</t>
    <phoneticPr fontId="3" type="noConversion"/>
  </si>
  <si>
    <t>王国玲</t>
    <phoneticPr fontId="3" type="noConversion"/>
  </si>
  <si>
    <t>北京安华信会计师事务所有限责任公司</t>
    <phoneticPr fontId="3" type="noConversion"/>
  </si>
  <si>
    <t>吕永春</t>
    <phoneticPr fontId="3" type="noConversion"/>
  </si>
  <si>
    <t>李雅娟</t>
    <phoneticPr fontId="3" type="noConversion"/>
  </si>
  <si>
    <t>北京全企国际会计师事务所有限公司</t>
    <phoneticPr fontId="3" type="noConversion"/>
  </si>
  <si>
    <t xml:space="preserve">北京华审会计师事务所有限公司 </t>
    <phoneticPr fontId="3" type="noConversion"/>
  </si>
  <si>
    <t>北京精诚立信会计师事务所</t>
    <phoneticPr fontId="3" type="noConversion"/>
  </si>
  <si>
    <t>金颖</t>
    <phoneticPr fontId="3" type="noConversion"/>
  </si>
  <si>
    <t>曹惠琴</t>
    <phoneticPr fontId="3" type="noConversion"/>
  </si>
  <si>
    <t>北京明光会计师事务所</t>
    <phoneticPr fontId="3" type="noConversion"/>
  </si>
  <si>
    <t>闫瑞亚</t>
    <phoneticPr fontId="3" type="noConversion"/>
  </si>
  <si>
    <t>注册会计师</t>
    <phoneticPr fontId="3" type="noConversion"/>
  </si>
  <si>
    <t>赵聪</t>
    <phoneticPr fontId="3" type="noConversion"/>
  </si>
  <si>
    <t>韦金艳</t>
    <phoneticPr fontId="3" type="noConversion"/>
  </si>
  <si>
    <t>中审国际会计师事务所有限公司</t>
    <phoneticPr fontId="3" type="noConversion"/>
  </si>
  <si>
    <t>注册会计师</t>
    <phoneticPr fontId="3" type="noConversion"/>
  </si>
  <si>
    <t>注册会计师</t>
    <phoneticPr fontId="3" type="noConversion"/>
  </si>
  <si>
    <t>魏志成</t>
    <phoneticPr fontId="3" type="noConversion"/>
  </si>
  <si>
    <t>注册会计师</t>
    <phoneticPr fontId="3" type="noConversion"/>
  </si>
  <si>
    <t>程艳军</t>
    <phoneticPr fontId="3" type="noConversion"/>
  </si>
  <si>
    <t>赵奕明</t>
    <phoneticPr fontId="3" type="noConversion"/>
  </si>
  <si>
    <t>周燕平</t>
    <phoneticPr fontId="3" type="noConversion"/>
  </si>
  <si>
    <t>北京国信德安会计师事务所有限责任公司</t>
    <phoneticPr fontId="3" type="noConversion"/>
  </si>
  <si>
    <t>李气大</t>
    <phoneticPr fontId="3" type="noConversion"/>
  </si>
  <si>
    <t>叶颖</t>
    <phoneticPr fontId="3" type="noConversion"/>
  </si>
  <si>
    <t>北京纵横联合会计师事务所（普通合伙）</t>
    <phoneticPr fontId="3" type="noConversion"/>
  </si>
  <si>
    <t>周泽红</t>
    <phoneticPr fontId="3" type="noConversion"/>
  </si>
  <si>
    <t>张丽萍</t>
    <phoneticPr fontId="3" type="noConversion"/>
  </si>
  <si>
    <t>北京中同兴会计师事务所（普通合伙）</t>
    <phoneticPr fontId="3" type="noConversion"/>
  </si>
  <si>
    <t>注：平均分以各事务所的注册会计师考试分数为平均标准，助理人员为参考标准</t>
    <phoneticPr fontId="3" type="noConversion"/>
  </si>
  <si>
    <t>笔试权重成绩（60%)</t>
    <phoneticPr fontId="1" type="noConversion"/>
  </si>
  <si>
    <t>答辩权重成绩(40%)</t>
    <phoneticPr fontId="1" type="noConversion"/>
  </si>
  <si>
    <t>联系人</t>
    <phoneticPr fontId="1" type="noConversion"/>
  </si>
  <si>
    <t>地址</t>
    <phoneticPr fontId="1" type="noConversion"/>
  </si>
  <si>
    <t>通过考试
注册会计师</t>
    <phoneticPr fontId="1" type="noConversion"/>
  </si>
  <si>
    <t>通过考试
审计助理</t>
    <phoneticPr fontId="1" type="noConversion"/>
  </si>
  <si>
    <t>北京市西城区西直门外大街1号西环广场A座15A2</t>
    <phoneticPr fontId="10" type="noConversion"/>
  </si>
  <si>
    <t>北京市朝阳区中纺里34号院兴华公寓37号楼502室</t>
    <phoneticPr fontId="10" type="noConversion"/>
  </si>
  <si>
    <t>电话</t>
    <phoneticPr fontId="10" type="noConversion"/>
  </si>
  <si>
    <t>袁灵新
孙会珍
巴哲锐</t>
    <phoneticPr fontId="10" type="noConversion"/>
  </si>
  <si>
    <t>电话：58302460
手机：18610523539
电话：58302485-102
手机：18611288303
电话：58302485-108
手机：18600408988</t>
    <phoneticPr fontId="10" type="noConversion"/>
  </si>
  <si>
    <t>吴丙智
汤秀萍</t>
    <phoneticPr fontId="10" type="noConversion"/>
  </si>
  <si>
    <t>贵士平、梁媛、周会果、叶天桥</t>
    <phoneticPr fontId="10" type="noConversion"/>
  </si>
  <si>
    <t>北京市海淀区中关村大街45号兴发大厦510室</t>
    <phoneticPr fontId="10" type="noConversion"/>
  </si>
  <si>
    <t>吴丙智、王丽莉、汤秀萍、莫用华</t>
    <phoneticPr fontId="10" type="noConversion"/>
  </si>
  <si>
    <t>王璐、王冬梅、龚春华</t>
    <phoneticPr fontId="10" type="noConversion"/>
  </si>
  <si>
    <t>王娜、梁鹏飞、孙瑶晗</t>
    <phoneticPr fontId="10" type="noConversion"/>
  </si>
  <si>
    <t>王璐
李泓</t>
    <phoneticPr fontId="10" type="noConversion"/>
  </si>
  <si>
    <t>电话：62519980
电话：62516233</t>
    <phoneticPr fontId="10" type="noConversion"/>
  </si>
  <si>
    <t>李婷婷、张慧刚、韩听雨、闫亮、李瑜、黄越</t>
    <phoneticPr fontId="10" type="noConversion"/>
  </si>
  <si>
    <t>郑德海、岳华青</t>
    <phoneticPr fontId="10" type="noConversion"/>
  </si>
  <si>
    <t>郭颖兰</t>
    <phoneticPr fontId="10" type="noConversion"/>
  </si>
  <si>
    <t>郑德海
郭颖兰</t>
    <phoneticPr fontId="10" type="noConversion"/>
  </si>
  <si>
    <t>手机：15801092977
手机：13911432039</t>
    <phoneticPr fontId="10" type="noConversion"/>
  </si>
  <si>
    <t>朝阳区新源里16号琨莎中心2号楼506室</t>
    <phoneticPr fontId="10" type="noConversion"/>
  </si>
  <si>
    <t>刘博</t>
    <phoneticPr fontId="10" type="noConversion"/>
  </si>
  <si>
    <t>李娟
胡小俊
徐文娣</t>
    <phoneticPr fontId="10" type="noConversion"/>
  </si>
  <si>
    <t>电话：65026020
手机：13801159069
电话：65026021
手机：13601130660</t>
    <phoneticPr fontId="10" type="noConversion"/>
  </si>
  <si>
    <t>手机：15201416952
手机：18210609625
手机：13601306143</t>
    <phoneticPr fontId="10" type="noConversion"/>
  </si>
  <si>
    <t>北京市东城区建国门内大街28号民生金融中心D座18层</t>
    <phoneticPr fontId="10" type="noConversion"/>
  </si>
  <si>
    <t>李娟、胡小俊、史锋、徐文娣</t>
    <phoneticPr fontId="10" type="noConversion"/>
  </si>
  <si>
    <t>李雅娟、黄庆林、陈丽娟</t>
    <phoneticPr fontId="10" type="noConversion"/>
  </si>
  <si>
    <t>邹晓旭</t>
    <phoneticPr fontId="10" type="noConversion"/>
  </si>
  <si>
    <t>西城区百万庄大街22号院2号楼5层</t>
    <phoneticPr fontId="10" type="noConversion"/>
  </si>
  <si>
    <t>北京市海淀区西三环北路87号国际财经中心A座505</t>
    <phoneticPr fontId="10" type="noConversion"/>
  </si>
  <si>
    <t>赵旭文
徐富龙
郭凌</t>
    <phoneticPr fontId="10" type="noConversion"/>
  </si>
  <si>
    <t>手机：13301050125
手机：13439562907
手机：13611065207</t>
    <phoneticPr fontId="10" type="noConversion"/>
  </si>
  <si>
    <t>北京市朝阳区小关北里45号世纪嘉园3号楼23E</t>
    <phoneticPr fontId="10" type="noConversion"/>
  </si>
  <si>
    <t>王锡中、栾艳</t>
    <phoneticPr fontId="10" type="noConversion"/>
  </si>
  <si>
    <t>孙晶</t>
    <phoneticPr fontId="10" type="noConversion"/>
  </si>
  <si>
    <t>马德玲
孙晶
王锡中</t>
    <phoneticPr fontId="10" type="noConversion"/>
  </si>
  <si>
    <t>手机：13910934709
手机：13401131807
手机：13521786635</t>
    <phoneticPr fontId="10" type="noConversion"/>
  </si>
  <si>
    <t>北京市海淀区花园桥世纪经贸大厦A座2210室</t>
    <phoneticPr fontId="10" type="noConversion"/>
  </si>
  <si>
    <t>朱秦、丁建琪</t>
    <phoneticPr fontId="10" type="noConversion"/>
  </si>
  <si>
    <t>龙海波
黄晓晓</t>
    <phoneticPr fontId="10" type="noConversion"/>
  </si>
  <si>
    <t>手机：13501361068
手机：15116905334</t>
    <phoneticPr fontId="10" type="noConversion"/>
  </si>
  <si>
    <t>唐静、龙海波、宫佰杰</t>
    <phoneticPr fontId="10" type="noConversion"/>
  </si>
  <si>
    <t>刘友庆 
郝雪
 吴琼</t>
    <phoneticPr fontId="10" type="noConversion"/>
  </si>
  <si>
    <t>电话：68032366
手机：13901079358
手机：13521681806
手机：15810546979</t>
    <phoneticPr fontId="10" type="noConversion"/>
  </si>
  <si>
    <t>北京市西城区阜外大街甲6号503</t>
    <phoneticPr fontId="10" type="noConversion"/>
  </si>
  <si>
    <t>王艳、刘友庆</t>
    <phoneticPr fontId="10" type="noConversion"/>
  </si>
  <si>
    <t>陈学军、鲍支左</t>
    <phoneticPr fontId="10" type="noConversion"/>
  </si>
  <si>
    <t>金玉洁</t>
    <phoneticPr fontId="10" type="noConversion"/>
  </si>
  <si>
    <t xml:space="preserve">电话：63402572
手机：13910801506 
电话：63402571-602
手机：13641130931   </t>
    <phoneticPr fontId="10" type="noConversion"/>
  </si>
  <si>
    <t>崔雪军
鲍支左</t>
    <phoneticPr fontId="10" type="noConversion"/>
  </si>
  <si>
    <t>北京市西城区南滨河路27号贵都国际中心A座1605</t>
    <phoneticPr fontId="10" type="noConversion"/>
  </si>
  <si>
    <t>张国峰</t>
    <phoneticPr fontId="10" type="noConversion"/>
  </si>
  <si>
    <t>北京市西城区广安门枫桦豪景A座2单元801</t>
    <phoneticPr fontId="10" type="noConversion"/>
  </si>
  <si>
    <t>金颖、曹惠琴</t>
    <phoneticPr fontId="10" type="noConversion"/>
  </si>
  <si>
    <t>金颖
张楠</t>
    <phoneticPr fontId="10" type="noConversion"/>
  </si>
  <si>
    <t>手机：13701097361
手机：18611202217</t>
    <phoneticPr fontId="10" type="noConversion"/>
  </si>
  <si>
    <t>北京市宣武区南滨河路23号2号楼1305室</t>
    <phoneticPr fontId="10" type="noConversion"/>
  </si>
  <si>
    <t>徐寅望</t>
    <phoneticPr fontId="10" type="noConversion"/>
  </si>
  <si>
    <t>韩春冬、张红梅、崔松鹤</t>
    <phoneticPr fontId="10" type="noConversion"/>
  </si>
  <si>
    <t>韩冬
郭贺轩</t>
    <phoneticPr fontId="10" type="noConversion"/>
  </si>
  <si>
    <t>手机：13671302822
手机：18811393591</t>
    <phoneticPr fontId="10" type="noConversion"/>
  </si>
  <si>
    <t>薛雅萌、骆式昆</t>
    <phoneticPr fontId="10" type="noConversion"/>
  </si>
  <si>
    <t>隋伟彬</t>
    <phoneticPr fontId="10" type="noConversion"/>
  </si>
  <si>
    <t>薛雅萌
骆式昆</t>
    <phoneticPr fontId="10" type="noConversion"/>
  </si>
  <si>
    <t>手机：13901295861
手机：13911123993</t>
    <phoneticPr fontId="10" type="noConversion"/>
  </si>
  <si>
    <t>北京市东城区安定门东大街28号雍和大厦东楼B座908室</t>
    <phoneticPr fontId="10" type="noConversion"/>
  </si>
  <si>
    <t>周泽红、张丽萍</t>
    <phoneticPr fontId="10" type="noConversion"/>
  </si>
  <si>
    <t>周泽红</t>
    <phoneticPr fontId="10" type="noConversion"/>
  </si>
  <si>
    <t>手机：13621193316</t>
    <phoneticPr fontId="10" type="noConversion"/>
  </si>
  <si>
    <t>北京市朝阳区延静西里2号华商大厦509A</t>
    <phoneticPr fontId="10" type="noConversion"/>
  </si>
  <si>
    <t>赵永杰、张德红、</t>
    <phoneticPr fontId="10" type="noConversion"/>
  </si>
  <si>
    <t>陈姝婧</t>
    <phoneticPr fontId="10" type="noConversion"/>
  </si>
  <si>
    <t>周斌、苏莉莉、王洁</t>
    <phoneticPr fontId="10" type="noConversion"/>
  </si>
  <si>
    <t>赵永杰
侯伯颖
陈姝婧</t>
    <phoneticPr fontId="10" type="noConversion"/>
  </si>
  <si>
    <t>手机：13910503286
手机：13691048555
手机：15901288993</t>
    <phoneticPr fontId="10" type="noConversion"/>
  </si>
  <si>
    <t>北京市石景山区实兴大街30号院8号楼801</t>
    <phoneticPr fontId="10" type="noConversion"/>
  </si>
  <si>
    <t>雒润成
代晋丽
王亚丽</t>
    <phoneticPr fontId="10" type="noConversion"/>
  </si>
  <si>
    <t>电话：83130151
电话：83130548
手机：13910195218
电话：83130151
电话：83130548
手机：13439640960
电话：83130151
电话：83130548
手机：15811238430</t>
    <phoneticPr fontId="10" type="noConversion"/>
  </si>
  <si>
    <t>北京市西城区南滨河路27号贵都国际中心B座914室</t>
    <phoneticPr fontId="10" type="noConversion"/>
  </si>
  <si>
    <t>雒润成、代晋丽、葛迎梅</t>
    <phoneticPr fontId="10" type="noConversion"/>
  </si>
  <si>
    <t>王亚丽、李晓莉</t>
    <phoneticPr fontId="10" type="noConversion"/>
  </si>
  <si>
    <t>苏义、黄鹤</t>
    <phoneticPr fontId="10" type="noConversion"/>
  </si>
  <si>
    <t>王京秋</t>
    <phoneticPr fontId="10" type="noConversion"/>
  </si>
  <si>
    <t>苏义
许宁春
王京秋</t>
    <phoneticPr fontId="10" type="noConversion"/>
  </si>
  <si>
    <t>手机：13661182659
手机：13801210570
手机：13681427615</t>
    <phoneticPr fontId="10" type="noConversion"/>
  </si>
  <si>
    <t>北京市西城区月坛北街26号恒华国际商务中心C座14层03-07室</t>
    <phoneticPr fontId="10" type="noConversion"/>
  </si>
  <si>
    <t>陈峰、连素兰、吕季萍、孙宗英、庄育华、卢秀玲、薛凤、侯秀英</t>
    <phoneticPr fontId="10" type="noConversion"/>
  </si>
  <si>
    <t>鲁金宝、董威、吴丹</t>
    <phoneticPr fontId="10" type="noConversion"/>
  </si>
  <si>
    <t>陈峰
连素兰
鲁金宝</t>
    <phoneticPr fontId="10" type="noConversion"/>
  </si>
  <si>
    <t>电话：82608320
手机：13901307604
电话：82608316-619
手机：15801382770
电话：82608318-608
手机：13501090166</t>
    <phoneticPr fontId="10" type="noConversion"/>
  </si>
  <si>
    <t>海淀区苏州街18号长远天地大厦B2座508室</t>
    <phoneticPr fontId="10" type="noConversion"/>
  </si>
  <si>
    <t>李凤爽</t>
    <phoneticPr fontId="10" type="noConversion"/>
  </si>
  <si>
    <t xml:space="preserve">李凤爽
尹燕伟
</t>
    <phoneticPr fontId="10" type="noConversion"/>
  </si>
  <si>
    <t>电话：51502589
手机：13520809336
电话：51502588
手机：13701061708</t>
    <phoneticPr fontId="10" type="noConversion"/>
  </si>
  <si>
    <t>海淀区曙光花园中路11号北京农科大厦A710</t>
    <phoneticPr fontId="10" type="noConversion"/>
  </si>
  <si>
    <t>沈天兴、黄华</t>
    <phoneticPr fontId="10" type="noConversion"/>
  </si>
  <si>
    <t>薛娅、李博、冯博</t>
    <phoneticPr fontId="10" type="noConversion"/>
  </si>
  <si>
    <t>沈天兴
庞晓瑞</t>
    <phoneticPr fontId="10" type="noConversion"/>
  </si>
  <si>
    <t>手机：15810257757
手机：13051753212</t>
    <phoneticPr fontId="10" type="noConversion"/>
  </si>
  <si>
    <t>北京市丰台区西四环中路112号中堂紫熙台6号楼705</t>
    <phoneticPr fontId="10" type="noConversion"/>
  </si>
  <si>
    <t>唐洪斌、袁伟兰、李亚平、 海  若</t>
    <phoneticPr fontId="10" type="noConversion"/>
  </si>
  <si>
    <t>张复虎、苑胜章</t>
    <phoneticPr fontId="10" type="noConversion"/>
  </si>
  <si>
    <t>张必年
高丽敏</t>
    <phoneticPr fontId="10" type="noConversion"/>
  </si>
  <si>
    <t>电话：68330492-813
手机：13681250025
电话：68330499
手机：13601251551</t>
    <phoneticPr fontId="10" type="noConversion"/>
  </si>
  <si>
    <t>北京市西城区车公庄大街9号院五栋大楼B座1单元1003室</t>
    <phoneticPr fontId="10" type="noConversion"/>
  </si>
  <si>
    <t>周军</t>
    <phoneticPr fontId="10" type="noConversion"/>
  </si>
  <si>
    <t>周军、朱耀真</t>
    <phoneticPr fontId="10" type="noConversion"/>
  </si>
  <si>
    <t>于飞虎、李佳、李春杰、王超</t>
    <phoneticPr fontId="10" type="noConversion"/>
  </si>
  <si>
    <t xml:space="preserve">电话：67024059  
手机：13910122129  </t>
    <phoneticPr fontId="10" type="noConversion"/>
  </si>
  <si>
    <t>北京市东城区打磨厂接7号室鼎中心写字楼C座615</t>
    <phoneticPr fontId="10" type="noConversion"/>
  </si>
  <si>
    <t>赵雪梅、吴红</t>
    <phoneticPr fontId="10" type="noConversion"/>
  </si>
  <si>
    <t>张丽文</t>
    <phoneticPr fontId="10" type="noConversion"/>
  </si>
  <si>
    <t>赵雪梅
吴红</t>
    <phoneticPr fontId="10" type="noConversion"/>
  </si>
  <si>
    <t>手机：13911893283
手机：13910674746</t>
    <phoneticPr fontId="10" type="noConversion"/>
  </si>
  <si>
    <t>海淀区中关村南大街34号中关村科技发展大厦c座701室</t>
    <phoneticPr fontId="10" type="noConversion"/>
  </si>
  <si>
    <t>唐昀皓</t>
    <phoneticPr fontId="10" type="noConversion"/>
  </si>
  <si>
    <t>郭振宇、邵文礼、高雅青、冯维岭</t>
    <phoneticPr fontId="10" type="noConversion"/>
  </si>
  <si>
    <t>武战伟
唐昀皓</t>
    <phoneticPr fontId="10" type="noConversion"/>
  </si>
  <si>
    <t>手机：13911754514
手机：15810229928</t>
    <phoneticPr fontId="10" type="noConversion"/>
  </si>
  <si>
    <t>北京市海淀区中关村南大街17号韦伯时代中心C座2306室</t>
    <phoneticPr fontId="10" type="noConversion"/>
  </si>
  <si>
    <t>陈莹</t>
    <phoneticPr fontId="10" type="noConversion"/>
  </si>
  <si>
    <t>陈莹、王希玲、刘璐</t>
    <phoneticPr fontId="10" type="noConversion"/>
  </si>
  <si>
    <t>手机：18911568856</t>
    <phoneticPr fontId="10" type="noConversion"/>
  </si>
  <si>
    <t>北京市朝阳区大郊亭中街2号院3号楼17AD室</t>
    <phoneticPr fontId="10" type="noConversion"/>
  </si>
  <si>
    <t>陈薇</t>
    <phoneticPr fontId="10" type="noConversion"/>
  </si>
  <si>
    <t>手机：13910176819</t>
    <phoneticPr fontId="10" type="noConversion"/>
  </si>
  <si>
    <t>朝阳区北苑路13号领地office大厦b座901</t>
    <phoneticPr fontId="10" type="noConversion"/>
  </si>
  <si>
    <t>李气大、叶颖、曹丰良</t>
    <phoneticPr fontId="10" type="noConversion"/>
  </si>
  <si>
    <t>刘朝弟、刘彦华</t>
    <phoneticPr fontId="10" type="noConversion"/>
  </si>
  <si>
    <t>方红、胡亚丹</t>
    <phoneticPr fontId="10" type="noConversion"/>
  </si>
  <si>
    <t xml:space="preserve">方红
李京敏
孙景兰
</t>
    <phoneticPr fontId="10" type="noConversion"/>
  </si>
  <si>
    <t>北京市朝阳区安贞西里三区26楼1007</t>
    <phoneticPr fontId="10" type="noConversion"/>
  </si>
  <si>
    <t>葛冰如
王旭明
禹蒙</t>
    <phoneticPr fontId="10" type="noConversion"/>
  </si>
  <si>
    <t>电话：69860038 
手机：13621355892
电话：69860038                 手机：13901215790
电话：69860038                 手机：13581598118</t>
    <phoneticPr fontId="10" type="noConversion"/>
  </si>
  <si>
    <t>北京市门头沟区新桥家园2号楼22层A东</t>
    <phoneticPr fontId="10" type="noConversion"/>
  </si>
  <si>
    <t>葛冰如、王旭明、白玉波、李凤敏</t>
    <phoneticPr fontId="10" type="noConversion"/>
  </si>
  <si>
    <t>高辰星、张梦楠</t>
    <phoneticPr fontId="10" type="noConversion"/>
  </si>
  <si>
    <t>李沅宸</t>
    <phoneticPr fontId="10" type="noConversion"/>
  </si>
  <si>
    <t>手机：15624978262</t>
    <phoneticPr fontId="10" type="noConversion"/>
  </si>
  <si>
    <t>海淀区四季青路8号郦城工作区417室</t>
    <phoneticPr fontId="10" type="noConversion"/>
  </si>
  <si>
    <t>尚艳
乔淑萍
曹新</t>
    <phoneticPr fontId="10" type="noConversion"/>
  </si>
  <si>
    <t>北京市海淀区中关村南大街乙56号方圆大厦15层</t>
    <phoneticPr fontId="10" type="noConversion"/>
  </si>
  <si>
    <t>许岩峰
黄秀秀</t>
    <phoneticPr fontId="10" type="noConversion"/>
  </si>
  <si>
    <t>手机：13488756485
手机：18210062313</t>
    <phoneticPr fontId="10" type="noConversion"/>
  </si>
  <si>
    <t>北京市东城区西滨河路中海地产广场西塔11层</t>
    <phoneticPr fontId="10" type="noConversion"/>
  </si>
  <si>
    <t>黄瑞、黄秀秀、姚增申、许岩峰、王春梅、孙爱民</t>
    <phoneticPr fontId="10" type="noConversion"/>
  </si>
  <si>
    <t>孙芳、庞博</t>
    <phoneticPr fontId="10" type="noConversion"/>
  </si>
  <si>
    <t>梁月新
孙万琨</t>
    <phoneticPr fontId="10" type="noConversion"/>
  </si>
  <si>
    <t>电话：82211661-809 
手机：13641238649
电话：82211661-808
手机：13911784550</t>
    <phoneticPr fontId="10" type="noConversion"/>
  </si>
  <si>
    <t>西直门北大街45号时代之光四号楼1205室</t>
    <phoneticPr fontId="10" type="noConversion"/>
  </si>
  <si>
    <t>高小辉、丁芸</t>
    <phoneticPr fontId="10" type="noConversion"/>
  </si>
  <si>
    <t>梁月新、齐金茹、关忠、张宁、张卓、贾玉双、张丹</t>
    <phoneticPr fontId="10" type="noConversion"/>
  </si>
  <si>
    <t>马圣亮
白艳娟
单堃</t>
    <phoneticPr fontId="10" type="noConversion"/>
  </si>
  <si>
    <t>电话：82830911
手机：13910115110
电话：82830911
手机：13810689339
电话：82830922
手机：18611242883</t>
    <phoneticPr fontId="10" type="noConversion"/>
  </si>
  <si>
    <t>高鸿文、马书春、刘卫团、付子明</t>
    <phoneticPr fontId="10" type="noConversion"/>
  </si>
  <si>
    <t>北京市海淀区清河强佑翠微商厦A座1538室</t>
    <phoneticPr fontId="10" type="noConversion"/>
  </si>
  <si>
    <t>魏志成</t>
    <phoneticPr fontId="10" type="noConversion"/>
  </si>
  <si>
    <t>电话：87598340
手机：13001981520</t>
    <phoneticPr fontId="10" type="noConversion"/>
  </si>
  <si>
    <t>北京丰台光彩路72号3-4-202</t>
    <phoneticPr fontId="10" type="noConversion"/>
  </si>
  <si>
    <t>魏志成、程艳军、戴晓菲</t>
    <phoneticPr fontId="10" type="noConversion"/>
  </si>
  <si>
    <t>赵奕明、周燕平、高原</t>
    <phoneticPr fontId="10" type="noConversion"/>
  </si>
  <si>
    <t>王前龙、邱建军</t>
    <phoneticPr fontId="10" type="noConversion"/>
  </si>
  <si>
    <t>张晓瑜、张伟</t>
    <phoneticPr fontId="10" type="noConversion"/>
  </si>
  <si>
    <t>王前龙
张晓瑜
张伟</t>
    <phoneticPr fontId="10" type="noConversion"/>
  </si>
  <si>
    <t>手机：18910806607
手机：15011481101
手机：15711083648</t>
    <phoneticPr fontId="10" type="noConversion"/>
  </si>
  <si>
    <t>北京市西城区白纸坊西街22号都市晴园1808</t>
    <phoneticPr fontId="10" type="noConversion"/>
  </si>
  <si>
    <t>王玉环、权红军、赵文韬、杨莹、王少君、陈思光</t>
    <phoneticPr fontId="10" type="noConversion"/>
  </si>
  <si>
    <t>北京市朝阳区和平街东土城路12号怡和阳光大厦C座10层</t>
    <phoneticPr fontId="10" type="noConversion"/>
  </si>
  <si>
    <t>闫礼、文哲英</t>
    <phoneticPr fontId="10" type="noConversion"/>
  </si>
  <si>
    <t>白习纹</t>
    <phoneticPr fontId="10" type="noConversion"/>
  </si>
  <si>
    <t>手机：13501089926</t>
    <phoneticPr fontId="10" type="noConversion"/>
  </si>
  <si>
    <t>北京市海淀区万寿路翠微中里16号3门2楼</t>
    <phoneticPr fontId="10" type="noConversion"/>
  </si>
  <si>
    <t>朱绘竹</t>
    <phoneticPr fontId="10" type="noConversion"/>
  </si>
  <si>
    <t>路杨
李秀田</t>
    <phoneticPr fontId="10" type="noConversion"/>
  </si>
  <si>
    <t>手机：18810874006
手机：15330259166</t>
    <phoneticPr fontId="10" type="noConversion"/>
  </si>
  <si>
    <t>北京市西城区广安门外大街168号朗琴国际B座512</t>
    <phoneticPr fontId="10" type="noConversion"/>
  </si>
  <si>
    <t>路杨、张书香、陈丽、李顺文</t>
    <phoneticPr fontId="10" type="noConversion"/>
  </si>
  <si>
    <t>蔡虹</t>
    <phoneticPr fontId="10" type="noConversion"/>
  </si>
  <si>
    <t>手机：13426228075</t>
    <phoneticPr fontId="10" type="noConversion"/>
  </si>
  <si>
    <t>北京市朝阳区小营西路阳明广场北楼19A</t>
    <phoneticPr fontId="10" type="noConversion"/>
  </si>
  <si>
    <t>闫瑞亚、赵聪、张风利、罗海英</t>
    <phoneticPr fontId="10" type="noConversion"/>
  </si>
  <si>
    <t>韦金艳、王金龙</t>
    <phoneticPr fontId="10" type="noConversion"/>
  </si>
  <si>
    <t>廖兴晶</t>
    <phoneticPr fontId="10" type="noConversion"/>
  </si>
  <si>
    <t>沙智英
张桂红</t>
    <phoneticPr fontId="10" type="noConversion"/>
  </si>
  <si>
    <t>手机：13911717803
手机：13621160397</t>
    <phoneticPr fontId="10" type="noConversion"/>
  </si>
  <si>
    <t>北京市海淀区阜外亮甲店1号恩济西园10号楼西三门330室</t>
    <phoneticPr fontId="10" type="noConversion"/>
  </si>
  <si>
    <t>沙智英、张桂红、王天新、姚芳媛</t>
    <phoneticPr fontId="10" type="noConversion"/>
  </si>
  <si>
    <t>张妍、郭艳、张雨</t>
    <phoneticPr fontId="10" type="noConversion"/>
  </si>
  <si>
    <t>白戈
张妍</t>
    <phoneticPr fontId="10" type="noConversion"/>
  </si>
  <si>
    <t>手机：13501387944
手机：13146092225</t>
    <phoneticPr fontId="10" type="noConversion"/>
  </si>
  <si>
    <t>北京市东城区东直门南大街9号华普花园B座18层1804</t>
    <phoneticPr fontId="10" type="noConversion"/>
  </si>
  <si>
    <t>白戈、刘永、李铁庆、迟丽娟</t>
    <phoneticPr fontId="10" type="noConversion"/>
  </si>
  <si>
    <t>智丽丽、康影、王巧蕾、王丹楠</t>
    <phoneticPr fontId="10" type="noConversion"/>
  </si>
  <si>
    <t>鲁琼
陈学喜</t>
    <phoneticPr fontId="10" type="noConversion"/>
  </si>
  <si>
    <t>手机：13801016756
手机：13901158044</t>
    <phoneticPr fontId="10" type="noConversion"/>
  </si>
  <si>
    <t>北京市西城区广义街5号广益大厦A309室</t>
    <phoneticPr fontId="10" type="noConversion"/>
  </si>
  <si>
    <t>鲁琼、陈学喜、裴小凤</t>
    <phoneticPr fontId="10" type="noConversion"/>
  </si>
  <si>
    <t>刘峥、常卿</t>
    <phoneticPr fontId="10" type="noConversion"/>
  </si>
  <si>
    <t>刘峥
常卿</t>
    <phoneticPr fontId="10" type="noConversion"/>
  </si>
  <si>
    <t>北京市西城区太平桥大街丰汇时代大厦东翼6层606室</t>
    <phoneticPr fontId="10" type="noConversion"/>
  </si>
  <si>
    <t>宁兰华、齐丹丹、刘红敏、谢文秀</t>
    <phoneticPr fontId="10" type="noConversion"/>
  </si>
  <si>
    <t>贾宝妮、张雷</t>
    <phoneticPr fontId="10" type="noConversion"/>
  </si>
  <si>
    <t>宁兰华
贾宝妮</t>
    <phoneticPr fontId="10" type="noConversion"/>
  </si>
  <si>
    <t>电话：82072336
手机：13910933805
电话：82349290
手机：15011408766</t>
    <phoneticPr fontId="10" type="noConversion"/>
  </si>
  <si>
    <t xml:space="preserve">海淀区农大南路1号院硅谷亮城
5号楼402室
</t>
    <phoneticPr fontId="10" type="noConversion"/>
  </si>
  <si>
    <t>杨艳</t>
    <phoneticPr fontId="10" type="noConversion"/>
  </si>
  <si>
    <t>尚华、李雪梅</t>
    <phoneticPr fontId="10" type="noConversion"/>
  </si>
  <si>
    <t>周丽君
范淼</t>
    <phoneticPr fontId="10" type="noConversion"/>
  </si>
  <si>
    <t>电话：010-88145805
手机：15810270201
电话：010-51607917
手机：13910109372</t>
    <phoneticPr fontId="10" type="noConversion"/>
  </si>
  <si>
    <t>海淀区阜成路58号新洲商务大厦203室</t>
    <phoneticPr fontId="10" type="noConversion"/>
  </si>
  <si>
    <t>肖立杰
孔繁晓
隋愿</t>
    <phoneticPr fontId="10" type="noConversion"/>
  </si>
  <si>
    <t>手机：13911081399
手机：18911335936
手机：18911335925</t>
    <phoneticPr fontId="10" type="noConversion"/>
  </si>
  <si>
    <t>北京市海淀区知春路6号锦秋国际A座1201室</t>
    <phoneticPr fontId="10" type="noConversion"/>
  </si>
  <si>
    <t>刘远</t>
    <phoneticPr fontId="10" type="noConversion"/>
  </si>
  <si>
    <t>王霞、唐艳芳、彭娟、耿锡敏</t>
    <phoneticPr fontId="10" type="noConversion"/>
  </si>
  <si>
    <t>张楠、李新兰、韩慧丽</t>
    <phoneticPr fontId="10" type="noConversion"/>
  </si>
  <si>
    <t>孟庆玲、郭文有</t>
    <phoneticPr fontId="10" type="noConversion"/>
  </si>
  <si>
    <t>刘远
王宇
孟庆玲</t>
    <phoneticPr fontId="10" type="noConversion"/>
  </si>
  <si>
    <t>手机：13426263883
手机：13691236613
手机：13701137679</t>
    <phoneticPr fontId="10" type="noConversion"/>
  </si>
  <si>
    <t>北京市西城区宣武门外大街海格国际大厦B座701室</t>
    <phoneticPr fontId="10" type="noConversion"/>
  </si>
  <si>
    <t>程敏、顾华伟、薛玉红、吴彩霞</t>
    <phoneticPr fontId="10" type="noConversion"/>
  </si>
  <si>
    <t>翟守枝</t>
    <phoneticPr fontId="10" type="noConversion"/>
  </si>
  <si>
    <t>任新艳
杨毅</t>
    <phoneticPr fontId="10" type="noConversion"/>
  </si>
  <si>
    <t>手机：13810895001
手机：15810070131</t>
    <phoneticPr fontId="10" type="noConversion"/>
  </si>
  <si>
    <t>海淀区黑泉路8号康健宝盛广场C座9层</t>
    <phoneticPr fontId="10" type="noConversion"/>
  </si>
  <si>
    <t>陈艳峥、郝春燕</t>
    <phoneticPr fontId="10" type="noConversion"/>
  </si>
  <si>
    <t>耿彦伟
王光勇</t>
    <phoneticPr fontId="10" type="noConversion"/>
  </si>
  <si>
    <t>电话：88570122
手机：18910525166
电话：88570119                手机：18010411860</t>
    <phoneticPr fontId="10" type="noConversion"/>
  </si>
  <si>
    <t>北京市海淀区中关村南大街17号韦伯时代中心C座813室</t>
    <phoneticPr fontId="10" type="noConversion"/>
  </si>
  <si>
    <t>聂一彤、雷克华、彭玉华、王国玲</t>
    <phoneticPr fontId="10" type="noConversion"/>
  </si>
  <si>
    <t>聂一彤</t>
    <phoneticPr fontId="10" type="noConversion"/>
  </si>
  <si>
    <t>手机：13501281281</t>
    <phoneticPr fontId="10" type="noConversion"/>
  </si>
  <si>
    <t>北京市朝阳区曙光西里甲6号时间国际3号楼601</t>
    <phoneticPr fontId="10" type="noConversion"/>
  </si>
  <si>
    <t>王然、朱浩、刘建伟</t>
    <phoneticPr fontId="10" type="noConversion"/>
  </si>
  <si>
    <t>梁超</t>
    <phoneticPr fontId="10" type="noConversion"/>
  </si>
  <si>
    <t>王然</t>
    <phoneticPr fontId="10" type="noConversion"/>
  </si>
  <si>
    <t>手机：13601079381</t>
    <phoneticPr fontId="10" type="noConversion"/>
  </si>
  <si>
    <t>朝阳区朝阳门外大街朝外北街蓝筹名座E座1区9层</t>
    <phoneticPr fontId="10" type="noConversion"/>
  </si>
  <si>
    <t>张锦、单立红</t>
    <phoneticPr fontId="10" type="noConversion"/>
  </si>
  <si>
    <t>张锦
胡翔</t>
    <phoneticPr fontId="10" type="noConversion"/>
  </si>
  <si>
    <t>手机：13681519697
手机：13810110926</t>
    <phoneticPr fontId="10" type="noConversion"/>
  </si>
  <si>
    <t>北京西城区裕民路18号北环中心1111室</t>
    <phoneticPr fontId="10" type="noConversion"/>
  </si>
  <si>
    <t>李蓉、李艳茹</t>
    <phoneticPr fontId="10" type="noConversion"/>
  </si>
  <si>
    <t>邓江红、张敏琳、宋文玲</t>
    <phoneticPr fontId="10" type="noConversion"/>
  </si>
  <si>
    <t>李蓉
李艳茹</t>
    <phoneticPr fontId="10" type="noConversion"/>
  </si>
  <si>
    <t>手机：13810472502
手机：13401107350</t>
    <phoneticPr fontId="10" type="noConversion"/>
  </si>
  <si>
    <t>朝阳区安贞西里五区仟村商务大厦A503</t>
    <phoneticPr fontId="10" type="noConversion"/>
  </si>
  <si>
    <t>李菁、成洪丽</t>
    <phoneticPr fontId="10" type="noConversion"/>
  </si>
  <si>
    <t xml:space="preserve">电话：64438827
手机：13522218915
手机：13701189919
手机：13801339468
</t>
    <phoneticPr fontId="10" type="noConversion"/>
  </si>
  <si>
    <t>海淀区西四环北路15号依斯特大厦208</t>
    <phoneticPr fontId="10" type="noConversion"/>
  </si>
  <si>
    <t>曹欣、王菁菁、魏强、刘亚平、乔淑平、李小磊 、马艳美、袁振春、秦维生、王巍、徐凤兰、董艳玲、王次绍</t>
    <phoneticPr fontId="10" type="noConversion"/>
  </si>
  <si>
    <t>陈丽丽、肖元、吴迪、王哲、孙淑琴</t>
    <phoneticPr fontId="10" type="noConversion"/>
  </si>
  <si>
    <t>赵旭文、徐富龙、郭凌</t>
    <phoneticPr fontId="10" type="noConversion"/>
  </si>
  <si>
    <t>张必年、陈琨、牛龙江</t>
    <phoneticPr fontId="10" type="noConversion"/>
  </si>
  <si>
    <t>王玉环、权红军、赵文韬、杨莹、王少君、姜玲、赵红、尹秀伟</t>
    <phoneticPr fontId="10" type="noConversion"/>
  </si>
  <si>
    <t>姜玲
陈思光</t>
    <phoneticPr fontId="10" type="noConversion"/>
  </si>
  <si>
    <t>手机：13901139285  
手机：13811319660</t>
    <phoneticPr fontId="10" type="noConversion"/>
  </si>
  <si>
    <t>罗育红、李晓萌、李媛媛、韩新华</t>
    <phoneticPr fontId="10" type="noConversion"/>
  </si>
  <si>
    <t xml:space="preserve">刘曼丽、范云斐、李沅宸    </t>
    <phoneticPr fontId="10" type="noConversion"/>
  </si>
  <si>
    <t>电话：83914188-823
手机：13811365148
电话：66215868
手机：13901237001
电话：83914188-851               手机：18610698531</t>
    <phoneticPr fontId="10" type="noConversion"/>
  </si>
  <si>
    <t>郝雪、华映娇、孙景刚、王慧玲、肖文、刘贺荣</t>
    <phoneticPr fontId="10" type="noConversion"/>
  </si>
  <si>
    <t>冯肃、张慧芬、余卫
、鲍禹、唐潇潇、高鑫</t>
    <phoneticPr fontId="10" type="noConversion"/>
  </si>
  <si>
    <t xml:space="preserve">手机：13693224990
手机：13466333735
</t>
    <phoneticPr fontId="10" type="noConversion"/>
  </si>
  <si>
    <t>北京德润会计师事务所（普通合伙）</t>
    <phoneticPr fontId="2" type="noConversion"/>
  </si>
  <si>
    <r>
      <t>2015-2017年度北京市科技经费审计会计师事务所遴选入围单位</t>
    </r>
    <r>
      <rPr>
        <b/>
        <sz val="11"/>
        <color indexed="8"/>
        <rFont val="仿宋_GB2312"/>
        <family val="3"/>
        <charset val="134"/>
      </rPr>
      <t>（有效期：2015年6月5日至2017年6月30日）</t>
    </r>
    <phoneticPr fontId="1" type="noConversion"/>
  </si>
  <si>
    <t>手机：13810256477
手机：13261219782</t>
    <phoneticPr fontId="10" type="noConversion"/>
  </si>
  <si>
    <t>苏莉莉
张国峰</t>
    <phoneticPr fontId="10" type="noConversion"/>
  </si>
  <si>
    <t>杨春祝
张建慧</t>
    <phoneticPr fontId="10" type="noConversion"/>
  </si>
  <si>
    <t>手机：15811211143
手机：13366123476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</si>
</sst>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.0_ ;_ * \-#,##0.0_ ;_ * &quot;-&quot;??_ ;_ @_ "/>
    <numFmt numFmtId="177" formatCode="_ * #,##0.0_ ;_ * \-#,##0.0_ ;_ * &quot;-&quot;?_ ;_ @_ "/>
  </numFmts>
  <fonts count="20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仿宋_GB2312"/>
      <family val="3"/>
      <charset val="134"/>
    </font>
    <font>
      <b/>
      <sz val="11"/>
      <name val="仿宋_GB2312"/>
      <family val="3"/>
      <charset val="134"/>
    </font>
    <font>
      <b/>
      <sz val="16"/>
      <name val="宋体"/>
      <charset val="134"/>
    </font>
    <font>
      <u/>
      <sz val="11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9"/>
      <name val="宋体"/>
      <charset val="134"/>
    </font>
    <font>
      <b/>
      <sz val="11"/>
      <color indexed="8"/>
      <name val="仿宋_GB2312"/>
      <family val="3"/>
      <charset val="134"/>
    </font>
    <font>
      <sz val="11"/>
      <color indexed="8"/>
      <name val="宋体"/>
      <charset val="134"/>
    </font>
    <font>
      <b/>
      <sz val="16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6"/>
      <name val="宋体"/>
      <charset val="134"/>
    </font>
    <font>
      <b/>
      <sz val="11"/>
      <color indexed="8"/>
      <name val="仿宋_GB2312"/>
      <family val="3"/>
      <charset val="134"/>
    </font>
    <font>
      <b/>
      <sz val="12"/>
      <color indexed="8"/>
      <name val="宋体"/>
      <charset val="134"/>
    </font>
    <font>
      <b/>
      <sz val="18"/>
      <color indexed="8"/>
      <name val="仿宋_GB2312"/>
      <family val="3"/>
      <charset val="134"/>
    </font>
    <font>
      <u/>
      <sz val="11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2" applyNumberFormat="1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8" fillId="0" borderId="1" xfId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76" fontId="4" fillId="0" borderId="0" xfId="2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43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</cellXfs>
  <cellStyles count="3">
    <cellStyle name="常规" xfId="0" builtinId="0"/>
    <cellStyle name="超链接" xfId="1" builtinId="8"/>
    <cellStyle name="千位分隔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viewDetail('0000010F84DA4A690979440E8EAF3B34','&#21608;&#25996;')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"/>
  <sheetViews>
    <sheetView topLeftCell="A29" workbookViewId="0">
      <selection activeCell="K29" sqref="K29"/>
    </sheetView>
  </sheetViews>
  <sheetFormatPr defaultRowHeight="20.25"/>
  <cols>
    <col min="1" max="1" width="5.25" style="17" bestFit="1" customWidth="1"/>
    <col min="2" max="2" width="32.375" style="18" customWidth="1"/>
    <col min="3" max="3" width="9" style="17" customWidth="1"/>
    <col min="4" max="4" width="13.625" style="17" customWidth="1"/>
    <col min="5" max="5" width="6" style="17" bestFit="1" customWidth="1"/>
    <col min="6" max="6" width="9.25" style="19" bestFit="1" customWidth="1"/>
    <col min="7" max="7" width="6" style="20" bestFit="1" customWidth="1"/>
    <col min="8" max="8" width="12.375" style="20" customWidth="1"/>
    <col min="9" max="16384" width="9" style="17"/>
  </cols>
  <sheetData>
    <row r="1" spans="1:8" ht="54.75" customHeight="1">
      <c r="B1" s="38" t="s">
        <v>82</v>
      </c>
      <c r="C1" s="38"/>
      <c r="D1" s="38"/>
      <c r="E1" s="38"/>
      <c r="F1" s="38"/>
      <c r="G1" s="38"/>
      <c r="H1" s="38"/>
    </row>
    <row r="2" spans="1:8" ht="13.5">
      <c r="A2" s="9" t="s">
        <v>83</v>
      </c>
      <c r="B2" s="7" t="s">
        <v>84</v>
      </c>
      <c r="C2" s="10" t="s">
        <v>85</v>
      </c>
      <c r="D2" s="10" t="s">
        <v>81</v>
      </c>
      <c r="E2" s="10" t="s">
        <v>86</v>
      </c>
      <c r="F2" s="11" t="s">
        <v>87</v>
      </c>
      <c r="G2" s="9" t="s">
        <v>6</v>
      </c>
      <c r="H2" s="9" t="s">
        <v>5</v>
      </c>
    </row>
    <row r="3" spans="1:8" ht="13.5">
      <c r="A3" s="41">
        <v>1</v>
      </c>
      <c r="B3" s="43" t="s">
        <v>88</v>
      </c>
      <c r="C3" s="6" t="s">
        <v>89</v>
      </c>
      <c r="D3" s="6" t="s">
        <v>90</v>
      </c>
      <c r="E3" s="6">
        <v>89</v>
      </c>
      <c r="F3" s="42">
        <f>AVERAGE(E3:E5)</f>
        <v>88</v>
      </c>
      <c r="G3" s="41">
        <v>0.6</v>
      </c>
      <c r="H3" s="39">
        <f>F3*G3</f>
        <v>52.8</v>
      </c>
    </row>
    <row r="4" spans="1:8" ht="13.5">
      <c r="A4" s="41"/>
      <c r="B4" s="43"/>
      <c r="C4" s="6" t="s">
        <v>91</v>
      </c>
      <c r="D4" s="6" t="s">
        <v>90</v>
      </c>
      <c r="E4" s="6">
        <v>89</v>
      </c>
      <c r="F4" s="42"/>
      <c r="G4" s="41"/>
      <c r="H4" s="41"/>
    </row>
    <row r="5" spans="1:8" ht="13.5">
      <c r="A5" s="41"/>
      <c r="B5" s="43"/>
      <c r="C5" s="6" t="s">
        <v>92</v>
      </c>
      <c r="D5" s="6"/>
      <c r="E5" s="6">
        <v>86</v>
      </c>
      <c r="F5" s="42"/>
      <c r="G5" s="41"/>
      <c r="H5" s="41"/>
    </row>
    <row r="6" spans="1:8" ht="13.5">
      <c r="A6" s="41">
        <v>2</v>
      </c>
      <c r="B6" s="43" t="s">
        <v>93</v>
      </c>
      <c r="C6" s="14" t="s">
        <v>80</v>
      </c>
      <c r="D6" s="6" t="s">
        <v>203</v>
      </c>
      <c r="E6" s="6">
        <v>85</v>
      </c>
      <c r="F6" s="42">
        <f>AVERAGE(E6:E7)</f>
        <v>82.5</v>
      </c>
      <c r="G6" s="41">
        <v>0.6</v>
      </c>
      <c r="H6" s="39">
        <f>F6*G6</f>
        <v>49.5</v>
      </c>
    </row>
    <row r="7" spans="1:8" ht="13.5">
      <c r="A7" s="41"/>
      <c r="B7" s="43"/>
      <c r="C7" s="14" t="s">
        <v>204</v>
      </c>
      <c r="D7" s="6" t="s">
        <v>203</v>
      </c>
      <c r="E7" s="6">
        <v>80</v>
      </c>
      <c r="F7" s="42"/>
      <c r="G7" s="41"/>
      <c r="H7" s="41"/>
    </row>
    <row r="8" spans="1:8" ht="13.5">
      <c r="A8" s="41">
        <v>3</v>
      </c>
      <c r="B8" s="43" t="s">
        <v>205</v>
      </c>
      <c r="C8" s="6" t="s">
        <v>279</v>
      </c>
      <c r="D8" s="6" t="s">
        <v>203</v>
      </c>
      <c r="E8" s="6">
        <v>79</v>
      </c>
      <c r="F8" s="42">
        <f>AVERAGE(E8:E10)</f>
        <v>82.333333333333329</v>
      </c>
      <c r="G8" s="41">
        <v>0.6</v>
      </c>
      <c r="H8" s="39">
        <f>F8*G8</f>
        <v>49.4</v>
      </c>
    </row>
    <row r="9" spans="1:8" ht="13.5">
      <c r="A9" s="41"/>
      <c r="B9" s="43"/>
      <c r="C9" s="6" t="s">
        <v>280</v>
      </c>
      <c r="D9" s="6" t="s">
        <v>203</v>
      </c>
      <c r="E9" s="6">
        <v>82</v>
      </c>
      <c r="F9" s="42"/>
      <c r="G9" s="41"/>
      <c r="H9" s="41"/>
    </row>
    <row r="10" spans="1:8" ht="13.5">
      <c r="A10" s="41"/>
      <c r="B10" s="43"/>
      <c r="C10" s="6" t="s">
        <v>281</v>
      </c>
      <c r="D10" s="6" t="s">
        <v>203</v>
      </c>
      <c r="E10" s="6">
        <v>86</v>
      </c>
      <c r="F10" s="42"/>
      <c r="G10" s="41"/>
      <c r="H10" s="41"/>
    </row>
    <row r="11" spans="1:8" ht="27">
      <c r="A11" s="8">
        <v>4</v>
      </c>
      <c r="B11" s="5" t="s">
        <v>282</v>
      </c>
      <c r="C11" s="14" t="s">
        <v>283</v>
      </c>
      <c r="D11" s="6"/>
      <c r="E11" s="6">
        <v>74</v>
      </c>
      <c r="F11" s="12">
        <f>E11</f>
        <v>74</v>
      </c>
      <c r="G11" s="8">
        <v>0.6</v>
      </c>
      <c r="H11" s="13">
        <f>F11*G11</f>
        <v>44.4</v>
      </c>
    </row>
    <row r="12" spans="1:8" ht="20.25" customHeight="1">
      <c r="A12" s="41">
        <v>5</v>
      </c>
      <c r="B12" s="43" t="s">
        <v>284</v>
      </c>
      <c r="C12" s="6" t="s">
        <v>94</v>
      </c>
      <c r="D12" s="14" t="s">
        <v>203</v>
      </c>
      <c r="E12" s="14">
        <v>80</v>
      </c>
      <c r="F12" s="42">
        <f>AVERAGE(E12:E20)</f>
        <v>79.222222222222229</v>
      </c>
      <c r="G12" s="41">
        <v>0.6</v>
      </c>
      <c r="H12" s="39">
        <f>F12*G12</f>
        <v>47.533333333333339</v>
      </c>
    </row>
    <row r="13" spans="1:8" ht="13.5">
      <c r="A13" s="41"/>
      <c r="B13" s="43"/>
      <c r="C13" s="6" t="s">
        <v>95</v>
      </c>
      <c r="D13" s="14" t="s">
        <v>203</v>
      </c>
      <c r="E13" s="14">
        <v>81</v>
      </c>
      <c r="F13" s="42"/>
      <c r="G13" s="41"/>
      <c r="H13" s="41"/>
    </row>
    <row r="14" spans="1:8" ht="13.5">
      <c r="A14" s="41"/>
      <c r="B14" s="43"/>
      <c r="C14" s="6" t="s">
        <v>285</v>
      </c>
      <c r="D14" s="14" t="s">
        <v>203</v>
      </c>
      <c r="E14" s="14">
        <v>78</v>
      </c>
      <c r="F14" s="42"/>
      <c r="G14" s="41"/>
      <c r="H14" s="41"/>
    </row>
    <row r="15" spans="1:8" ht="13.5">
      <c r="A15" s="41"/>
      <c r="B15" s="43"/>
      <c r="C15" s="6" t="s">
        <v>286</v>
      </c>
      <c r="D15" s="14"/>
      <c r="E15" s="14">
        <v>88</v>
      </c>
      <c r="F15" s="42"/>
      <c r="G15" s="41"/>
      <c r="H15" s="41"/>
    </row>
    <row r="16" spans="1:8" ht="13.5">
      <c r="A16" s="41"/>
      <c r="B16" s="43"/>
      <c r="C16" s="6" t="s">
        <v>287</v>
      </c>
      <c r="D16" s="14"/>
      <c r="E16" s="14">
        <v>83</v>
      </c>
      <c r="F16" s="42"/>
      <c r="G16" s="41"/>
      <c r="H16" s="41"/>
    </row>
    <row r="17" spans="1:8" ht="13.5">
      <c r="A17" s="41"/>
      <c r="B17" s="43"/>
      <c r="C17" s="6" t="s">
        <v>288</v>
      </c>
      <c r="D17" s="14"/>
      <c r="E17" s="8">
        <v>80</v>
      </c>
      <c r="F17" s="42"/>
      <c r="G17" s="41"/>
      <c r="H17" s="41"/>
    </row>
    <row r="18" spans="1:8" ht="13.5">
      <c r="A18" s="41"/>
      <c r="B18" s="43"/>
      <c r="C18" s="6" t="s">
        <v>289</v>
      </c>
      <c r="D18" s="14"/>
      <c r="E18" s="8">
        <v>77</v>
      </c>
      <c r="F18" s="42"/>
      <c r="G18" s="41"/>
      <c r="H18" s="41"/>
    </row>
    <row r="19" spans="1:8" ht="13.5">
      <c r="A19" s="41"/>
      <c r="B19" s="43"/>
      <c r="C19" s="6" t="s">
        <v>290</v>
      </c>
      <c r="D19" s="14"/>
      <c r="E19" s="8">
        <v>66</v>
      </c>
      <c r="F19" s="42"/>
      <c r="G19" s="41"/>
      <c r="H19" s="41"/>
    </row>
    <row r="20" spans="1:8" ht="13.5">
      <c r="A20" s="41"/>
      <c r="B20" s="43"/>
      <c r="C20" s="6" t="s">
        <v>96</v>
      </c>
      <c r="D20" s="14"/>
      <c r="E20" s="14">
        <v>80</v>
      </c>
      <c r="F20" s="42"/>
      <c r="G20" s="41"/>
      <c r="H20" s="41"/>
    </row>
    <row r="21" spans="1:8" ht="20.25" customHeight="1">
      <c r="A21" s="41">
        <v>6</v>
      </c>
      <c r="B21" s="43" t="s">
        <v>206</v>
      </c>
      <c r="C21" s="6" t="s">
        <v>291</v>
      </c>
      <c r="D21" s="6" t="s">
        <v>292</v>
      </c>
      <c r="E21" s="6">
        <v>90</v>
      </c>
      <c r="F21" s="42">
        <f>AVERAGE(E21:E23)</f>
        <v>88</v>
      </c>
      <c r="G21" s="41">
        <v>0.6</v>
      </c>
      <c r="H21" s="39">
        <f>F21*G21</f>
        <v>52.8</v>
      </c>
    </row>
    <row r="22" spans="1:8" ht="18.75" customHeight="1">
      <c r="A22" s="41"/>
      <c r="B22" s="43"/>
      <c r="C22" s="6" t="s">
        <v>293</v>
      </c>
      <c r="D22" s="6" t="s">
        <v>292</v>
      </c>
      <c r="E22" s="6">
        <v>87</v>
      </c>
      <c r="F22" s="42"/>
      <c r="G22" s="41"/>
      <c r="H22" s="41"/>
    </row>
    <row r="23" spans="1:8" ht="19.5" customHeight="1">
      <c r="A23" s="41"/>
      <c r="B23" s="43"/>
      <c r="C23" s="6" t="s">
        <v>294</v>
      </c>
      <c r="D23" s="6"/>
      <c r="E23" s="6">
        <v>87</v>
      </c>
      <c r="F23" s="42"/>
      <c r="G23" s="41"/>
      <c r="H23" s="41"/>
    </row>
    <row r="24" spans="1:8" ht="19.5" customHeight="1">
      <c r="A24" s="41">
        <v>7</v>
      </c>
      <c r="B24" s="43" t="s">
        <v>295</v>
      </c>
      <c r="C24" s="6" t="s">
        <v>296</v>
      </c>
      <c r="D24" s="14" t="s">
        <v>292</v>
      </c>
      <c r="E24" s="14">
        <v>87</v>
      </c>
      <c r="F24" s="42">
        <f>AVERAGE(E24:E27)</f>
        <v>82.5</v>
      </c>
      <c r="G24" s="41">
        <v>0.6</v>
      </c>
      <c r="H24" s="39">
        <f>F24*G24</f>
        <v>49.5</v>
      </c>
    </row>
    <row r="25" spans="1:8" ht="19.5" customHeight="1">
      <c r="A25" s="41"/>
      <c r="B25" s="43"/>
      <c r="C25" s="6" t="s">
        <v>297</v>
      </c>
      <c r="D25" s="14" t="s">
        <v>292</v>
      </c>
      <c r="E25" s="14">
        <v>82</v>
      </c>
      <c r="F25" s="42"/>
      <c r="G25" s="41"/>
      <c r="H25" s="41"/>
    </row>
    <row r="26" spans="1:8" ht="19.5" customHeight="1">
      <c r="A26" s="41"/>
      <c r="B26" s="43"/>
      <c r="C26" s="6" t="s">
        <v>298</v>
      </c>
      <c r="D26" s="14"/>
      <c r="E26" s="14">
        <v>83</v>
      </c>
      <c r="F26" s="42"/>
      <c r="G26" s="41"/>
      <c r="H26" s="41"/>
    </row>
    <row r="27" spans="1:8" ht="18.75" customHeight="1">
      <c r="A27" s="41"/>
      <c r="B27" s="43"/>
      <c r="C27" s="6" t="s">
        <v>299</v>
      </c>
      <c r="D27" s="14"/>
      <c r="E27" s="14">
        <v>78</v>
      </c>
      <c r="F27" s="42"/>
      <c r="G27" s="41"/>
      <c r="H27" s="41"/>
    </row>
    <row r="28" spans="1:8" ht="27.75" customHeight="1">
      <c r="A28" s="41">
        <v>8</v>
      </c>
      <c r="B28" s="43" t="s">
        <v>300</v>
      </c>
      <c r="C28" s="6" t="s">
        <v>97</v>
      </c>
      <c r="D28" s="6" t="s">
        <v>98</v>
      </c>
      <c r="E28" s="6">
        <v>86</v>
      </c>
      <c r="F28" s="42">
        <f>AVERAGE(E28,E29,E30)</f>
        <v>87.333333333333329</v>
      </c>
      <c r="G28" s="41">
        <v>0.6</v>
      </c>
      <c r="H28" s="39">
        <f>F28*G28</f>
        <v>52.4</v>
      </c>
    </row>
    <row r="29" spans="1:8" ht="13.5">
      <c r="A29" s="41"/>
      <c r="B29" s="43"/>
      <c r="C29" s="6" t="s">
        <v>99</v>
      </c>
      <c r="D29" s="6" t="s">
        <v>98</v>
      </c>
      <c r="E29" s="6">
        <v>92</v>
      </c>
      <c r="F29" s="42"/>
      <c r="G29" s="41"/>
      <c r="H29" s="41"/>
    </row>
    <row r="30" spans="1:8" ht="13.5">
      <c r="A30" s="41"/>
      <c r="B30" s="43"/>
      <c r="C30" s="6" t="s">
        <v>207</v>
      </c>
      <c r="D30" s="6"/>
      <c r="E30" s="6">
        <v>84</v>
      </c>
      <c r="F30" s="42"/>
      <c r="G30" s="41"/>
      <c r="H30" s="41"/>
    </row>
    <row r="31" spans="1:8" ht="13.5">
      <c r="A31" s="41">
        <v>9</v>
      </c>
      <c r="B31" s="43" t="s">
        <v>208</v>
      </c>
      <c r="C31" s="14" t="s">
        <v>100</v>
      </c>
      <c r="D31" s="14" t="s">
        <v>209</v>
      </c>
      <c r="E31" s="14">
        <v>88</v>
      </c>
      <c r="F31" s="42">
        <f>AVERAGE(E31)</f>
        <v>88</v>
      </c>
      <c r="G31" s="41">
        <v>0.6</v>
      </c>
      <c r="H31" s="39">
        <f>F31*G31</f>
        <v>52.8</v>
      </c>
    </row>
    <row r="32" spans="1:8" ht="13.5">
      <c r="A32" s="41"/>
      <c r="B32" s="43"/>
      <c r="C32" s="14" t="s">
        <v>101</v>
      </c>
      <c r="D32" s="14" t="s">
        <v>210</v>
      </c>
      <c r="E32" s="14">
        <v>88</v>
      </c>
      <c r="F32" s="42"/>
      <c r="G32" s="41"/>
      <c r="H32" s="41"/>
    </row>
    <row r="33" spans="1:8" ht="13.5">
      <c r="A33" s="41"/>
      <c r="B33" s="43"/>
      <c r="C33" s="14" t="s">
        <v>102</v>
      </c>
      <c r="D33" s="14"/>
      <c r="E33" s="14">
        <v>88</v>
      </c>
      <c r="F33" s="42"/>
      <c r="G33" s="41"/>
      <c r="H33" s="41"/>
    </row>
    <row r="34" spans="1:8" ht="27.75" customHeight="1">
      <c r="A34" s="41">
        <v>10</v>
      </c>
      <c r="B34" s="43" t="s">
        <v>211</v>
      </c>
      <c r="C34" s="14" t="s">
        <v>103</v>
      </c>
      <c r="D34" s="14" t="s">
        <v>212</v>
      </c>
      <c r="E34" s="14">
        <v>82</v>
      </c>
      <c r="F34" s="42">
        <f>AVERAGE(E34:E36)</f>
        <v>85.333333333333329</v>
      </c>
      <c r="G34" s="41">
        <v>0.6</v>
      </c>
      <c r="H34" s="39">
        <f>F34*G34</f>
        <v>51.199999999999996</v>
      </c>
    </row>
    <row r="35" spans="1:8" ht="13.5">
      <c r="A35" s="41"/>
      <c r="B35" s="43"/>
      <c r="C35" s="14" t="s">
        <v>104</v>
      </c>
      <c r="D35" s="14" t="s">
        <v>213</v>
      </c>
      <c r="E35" s="14">
        <v>84</v>
      </c>
      <c r="F35" s="42"/>
      <c r="G35" s="41"/>
      <c r="H35" s="41"/>
    </row>
    <row r="36" spans="1:8" ht="13.5">
      <c r="A36" s="41"/>
      <c r="B36" s="43"/>
      <c r="C36" s="14" t="s">
        <v>105</v>
      </c>
      <c r="D36" s="14"/>
      <c r="E36" s="14">
        <v>90</v>
      </c>
      <c r="F36" s="42"/>
      <c r="G36" s="41"/>
      <c r="H36" s="41"/>
    </row>
    <row r="37" spans="1:8" ht="26.25" customHeight="1">
      <c r="A37" s="41">
        <v>11</v>
      </c>
      <c r="B37" s="43" t="s">
        <v>214</v>
      </c>
      <c r="C37" s="15" t="s">
        <v>215</v>
      </c>
      <c r="D37" s="14" t="s">
        <v>216</v>
      </c>
      <c r="E37" s="14">
        <v>80</v>
      </c>
      <c r="F37" s="42">
        <f>AVERAGE(E37:E39)</f>
        <v>78.666666666666671</v>
      </c>
      <c r="G37" s="41">
        <v>0.6</v>
      </c>
      <c r="H37" s="39">
        <f>F37*G37</f>
        <v>47.2</v>
      </c>
    </row>
    <row r="38" spans="1:8" ht="26.25" customHeight="1">
      <c r="A38" s="41"/>
      <c r="B38" s="43"/>
      <c r="C38" s="15" t="s">
        <v>217</v>
      </c>
      <c r="D38" s="14" t="s">
        <v>216</v>
      </c>
      <c r="E38" s="14">
        <v>78</v>
      </c>
      <c r="F38" s="42"/>
      <c r="G38" s="41"/>
      <c r="H38" s="41"/>
    </row>
    <row r="39" spans="1:8" ht="26.25" customHeight="1">
      <c r="A39" s="41"/>
      <c r="B39" s="43"/>
      <c r="C39" s="15" t="s">
        <v>218</v>
      </c>
      <c r="D39" s="14"/>
      <c r="E39" s="14">
        <v>78</v>
      </c>
      <c r="F39" s="42"/>
      <c r="G39" s="41"/>
      <c r="H39" s="41"/>
    </row>
    <row r="40" spans="1:8" ht="13.5" customHeight="1">
      <c r="A40" s="41">
        <v>12</v>
      </c>
      <c r="B40" s="43" t="s">
        <v>219</v>
      </c>
      <c r="C40" s="14" t="s">
        <v>106</v>
      </c>
      <c r="D40" s="14" t="s">
        <v>216</v>
      </c>
      <c r="E40" s="14">
        <v>83</v>
      </c>
      <c r="F40" s="42">
        <f>AVERAGE(E40:E42)</f>
        <v>84.333333333333329</v>
      </c>
      <c r="G40" s="41">
        <v>0.6</v>
      </c>
      <c r="H40" s="39">
        <f>F40*G40</f>
        <v>50.599999999999994</v>
      </c>
    </row>
    <row r="41" spans="1:8" ht="13.5" customHeight="1">
      <c r="A41" s="41"/>
      <c r="B41" s="43"/>
      <c r="C41" s="14" t="s">
        <v>107</v>
      </c>
      <c r="D41" s="14" t="s">
        <v>216</v>
      </c>
      <c r="E41" s="14">
        <v>84</v>
      </c>
      <c r="F41" s="42"/>
      <c r="G41" s="41"/>
      <c r="H41" s="41"/>
    </row>
    <row r="42" spans="1:8" ht="13.5">
      <c r="A42" s="41"/>
      <c r="B42" s="43"/>
      <c r="C42" s="14" t="s">
        <v>108</v>
      </c>
      <c r="D42" s="8"/>
      <c r="E42" s="8">
        <v>86</v>
      </c>
      <c r="F42" s="42"/>
      <c r="G42" s="41"/>
      <c r="H42" s="41"/>
    </row>
    <row r="43" spans="1:8" ht="13.5" customHeight="1">
      <c r="A43" s="41">
        <v>13</v>
      </c>
      <c r="B43" s="43" t="s">
        <v>220</v>
      </c>
      <c r="C43" s="8" t="s">
        <v>301</v>
      </c>
      <c r="D43" s="14" t="s">
        <v>98</v>
      </c>
      <c r="E43" s="14">
        <v>86</v>
      </c>
      <c r="F43" s="42">
        <f>AVERAGE(E43:E46)</f>
        <v>87.25</v>
      </c>
      <c r="G43" s="41">
        <v>0.6</v>
      </c>
      <c r="H43" s="39">
        <f>F43*G43</f>
        <v>52.35</v>
      </c>
    </row>
    <row r="44" spans="1:8" ht="13.5" customHeight="1">
      <c r="A44" s="41"/>
      <c r="B44" s="43"/>
      <c r="C44" s="8" t="s">
        <v>302</v>
      </c>
      <c r="D44" s="14" t="s">
        <v>98</v>
      </c>
      <c r="E44" s="14">
        <v>86</v>
      </c>
      <c r="F44" s="42"/>
      <c r="G44" s="41"/>
      <c r="H44" s="39"/>
    </row>
    <row r="45" spans="1:8" ht="13.5" customHeight="1">
      <c r="A45" s="41"/>
      <c r="B45" s="43"/>
      <c r="C45" s="8" t="s">
        <v>303</v>
      </c>
      <c r="D45" s="8"/>
      <c r="E45" s="8">
        <v>91</v>
      </c>
      <c r="F45" s="42"/>
      <c r="G45" s="41"/>
      <c r="H45" s="39"/>
    </row>
    <row r="46" spans="1:8" ht="13.5">
      <c r="A46" s="41"/>
      <c r="B46" s="43"/>
      <c r="C46" s="8" t="s">
        <v>304</v>
      </c>
      <c r="D46" s="8"/>
      <c r="E46" s="8">
        <v>86</v>
      </c>
      <c r="F46" s="42"/>
      <c r="G46" s="41"/>
      <c r="H46" s="39"/>
    </row>
    <row r="47" spans="1:8" ht="13.5" customHeight="1">
      <c r="A47" s="41">
        <v>14</v>
      </c>
      <c r="B47" s="43" t="s">
        <v>305</v>
      </c>
      <c r="C47" s="14" t="s">
        <v>109</v>
      </c>
      <c r="D47" s="14" t="s">
        <v>98</v>
      </c>
      <c r="E47" s="14">
        <v>90</v>
      </c>
      <c r="F47" s="42">
        <f>AVERAGE(E47:E49)</f>
        <v>90</v>
      </c>
      <c r="G47" s="41">
        <v>0.6</v>
      </c>
      <c r="H47" s="40">
        <f>F47*G47</f>
        <v>54</v>
      </c>
    </row>
    <row r="48" spans="1:8" ht="13.5" customHeight="1">
      <c r="A48" s="41"/>
      <c r="B48" s="43"/>
      <c r="C48" s="14" t="s">
        <v>110</v>
      </c>
      <c r="D48" s="14" t="s">
        <v>98</v>
      </c>
      <c r="E48" s="14">
        <v>90</v>
      </c>
      <c r="F48" s="42"/>
      <c r="G48" s="41"/>
      <c r="H48" s="41"/>
    </row>
    <row r="49" spans="1:8" ht="13.5">
      <c r="A49" s="41"/>
      <c r="B49" s="43"/>
      <c r="C49" s="14" t="s">
        <v>111</v>
      </c>
      <c r="D49" s="14"/>
      <c r="E49" s="14">
        <v>90</v>
      </c>
      <c r="F49" s="42"/>
      <c r="G49" s="41"/>
      <c r="H49" s="41"/>
    </row>
    <row r="50" spans="1:8" ht="13.5" customHeight="1">
      <c r="A50" s="41">
        <v>15</v>
      </c>
      <c r="B50" s="43" t="s">
        <v>221</v>
      </c>
      <c r="C50" s="14" t="s">
        <v>112</v>
      </c>
      <c r="D50" s="14" t="s">
        <v>98</v>
      </c>
      <c r="E50" s="14">
        <v>85</v>
      </c>
      <c r="F50" s="42">
        <f>AVERAGE(E50:E51)</f>
        <v>82.5</v>
      </c>
      <c r="G50" s="41">
        <v>0.6</v>
      </c>
      <c r="H50" s="39">
        <f>F50*G50</f>
        <v>49.5</v>
      </c>
    </row>
    <row r="51" spans="1:8" ht="13.5" customHeight="1">
      <c r="A51" s="41"/>
      <c r="B51" s="43"/>
      <c r="C51" s="14" t="s">
        <v>113</v>
      </c>
      <c r="D51" s="14" t="s">
        <v>98</v>
      </c>
      <c r="E51" s="8">
        <v>80</v>
      </c>
      <c r="F51" s="42"/>
      <c r="G51" s="41"/>
      <c r="H51" s="41"/>
    </row>
    <row r="52" spans="1:8" ht="13.5" customHeight="1">
      <c r="A52" s="41">
        <v>16</v>
      </c>
      <c r="B52" s="43" t="s">
        <v>222</v>
      </c>
      <c r="C52" s="14" t="s">
        <v>114</v>
      </c>
      <c r="D52" s="14" t="s">
        <v>98</v>
      </c>
      <c r="E52" s="14">
        <v>79</v>
      </c>
      <c r="F52" s="42">
        <f>AVERAGE(E52:E54)</f>
        <v>75.333333333333329</v>
      </c>
      <c r="G52" s="41">
        <v>0.6</v>
      </c>
      <c r="H52" s="39">
        <f>F52*G52</f>
        <v>45.199999999999996</v>
      </c>
    </row>
    <row r="53" spans="1:8" ht="13.5" customHeight="1">
      <c r="A53" s="41"/>
      <c r="B53" s="43"/>
      <c r="C53" s="14" t="s">
        <v>306</v>
      </c>
      <c r="D53" s="14"/>
      <c r="E53" s="14">
        <v>74</v>
      </c>
      <c r="F53" s="42"/>
      <c r="G53" s="41"/>
      <c r="H53" s="39"/>
    </row>
    <row r="54" spans="1:8" ht="13.5">
      <c r="A54" s="41"/>
      <c r="B54" s="43"/>
      <c r="C54" s="14" t="s">
        <v>115</v>
      </c>
      <c r="D54" s="8"/>
      <c r="E54" s="8">
        <v>73</v>
      </c>
      <c r="F54" s="42"/>
      <c r="G54" s="41"/>
      <c r="H54" s="39"/>
    </row>
    <row r="55" spans="1:8" ht="13.5">
      <c r="A55" s="41">
        <v>17</v>
      </c>
      <c r="B55" s="44" t="s">
        <v>307</v>
      </c>
      <c r="C55" s="14" t="s">
        <v>116</v>
      </c>
      <c r="D55" s="14" t="s">
        <v>98</v>
      </c>
      <c r="E55" s="14">
        <v>82</v>
      </c>
      <c r="F55" s="42">
        <f>AVERAGE(E55:E57)</f>
        <v>83.333333333333329</v>
      </c>
      <c r="G55" s="41">
        <v>0.6</v>
      </c>
      <c r="H55" s="40">
        <f>F55*G55</f>
        <v>49.999999999999993</v>
      </c>
    </row>
    <row r="56" spans="1:8" ht="13.5">
      <c r="A56" s="41"/>
      <c r="B56" s="44"/>
      <c r="C56" s="14" t="s">
        <v>308</v>
      </c>
      <c r="D56" s="14" t="s">
        <v>98</v>
      </c>
      <c r="E56" s="14">
        <v>84</v>
      </c>
      <c r="F56" s="42"/>
      <c r="G56" s="41"/>
      <c r="H56" s="40"/>
    </row>
    <row r="57" spans="1:8" ht="13.5">
      <c r="A57" s="41"/>
      <c r="B57" s="44"/>
      <c r="C57" s="14" t="s">
        <v>117</v>
      </c>
      <c r="D57" s="14"/>
      <c r="E57" s="14">
        <v>84</v>
      </c>
      <c r="F57" s="42"/>
      <c r="G57" s="41"/>
      <c r="H57" s="40"/>
    </row>
    <row r="58" spans="1:8" ht="21" customHeight="1">
      <c r="A58" s="41">
        <v>18</v>
      </c>
      <c r="B58" s="44" t="s">
        <v>309</v>
      </c>
      <c r="C58" s="14" t="s">
        <v>310</v>
      </c>
      <c r="D58" s="14" t="s">
        <v>98</v>
      </c>
      <c r="E58" s="14">
        <v>84</v>
      </c>
      <c r="F58" s="42">
        <f>AVERAGE(E58:E60)</f>
        <v>84.666666666666671</v>
      </c>
      <c r="G58" s="41">
        <v>0.6</v>
      </c>
      <c r="H58" s="39">
        <f>F58*G58</f>
        <v>50.800000000000004</v>
      </c>
    </row>
    <row r="59" spans="1:8" ht="13.5">
      <c r="A59" s="41"/>
      <c r="B59" s="44"/>
      <c r="C59" s="8" t="s">
        <v>311</v>
      </c>
      <c r="D59" s="14" t="s">
        <v>98</v>
      </c>
      <c r="E59" s="14">
        <v>87</v>
      </c>
      <c r="F59" s="42"/>
      <c r="G59" s="41"/>
      <c r="H59" s="39"/>
    </row>
    <row r="60" spans="1:8" ht="13.5">
      <c r="A60" s="41"/>
      <c r="B60" s="44"/>
      <c r="C60" s="8" t="s">
        <v>312</v>
      </c>
      <c r="D60" s="14"/>
      <c r="E60" s="14">
        <v>83</v>
      </c>
      <c r="F60" s="42"/>
      <c r="G60" s="41"/>
      <c r="H60" s="39"/>
    </row>
    <row r="61" spans="1:8" ht="13.5">
      <c r="A61" s="41">
        <v>19</v>
      </c>
      <c r="B61" s="44" t="s">
        <v>313</v>
      </c>
      <c r="C61" s="14" t="s">
        <v>118</v>
      </c>
      <c r="D61" s="14" t="s">
        <v>98</v>
      </c>
      <c r="E61" s="14">
        <v>81</v>
      </c>
      <c r="F61" s="42">
        <f>AVERAGE(E61:E65)</f>
        <v>80</v>
      </c>
      <c r="G61" s="41">
        <v>0.6</v>
      </c>
      <c r="H61" s="40">
        <f>F61*G61</f>
        <v>48</v>
      </c>
    </row>
    <row r="62" spans="1:8" ht="13.5">
      <c r="A62" s="41"/>
      <c r="B62" s="44"/>
      <c r="C62" s="14" t="s">
        <v>119</v>
      </c>
      <c r="D62" s="14" t="s">
        <v>98</v>
      </c>
      <c r="E62" s="14">
        <v>82</v>
      </c>
      <c r="F62" s="42"/>
      <c r="G62" s="41"/>
      <c r="H62" s="40"/>
    </row>
    <row r="63" spans="1:8" ht="13.5">
      <c r="A63" s="41"/>
      <c r="B63" s="44"/>
      <c r="C63" s="14" t="s">
        <v>120</v>
      </c>
      <c r="D63" s="14"/>
      <c r="E63" s="14">
        <v>81</v>
      </c>
      <c r="F63" s="42"/>
      <c r="G63" s="41"/>
      <c r="H63" s="40"/>
    </row>
    <row r="64" spans="1:8" ht="13.5">
      <c r="A64" s="41"/>
      <c r="B64" s="44"/>
      <c r="C64" s="14" t="s">
        <v>121</v>
      </c>
      <c r="D64" s="14"/>
      <c r="E64" s="14">
        <v>76</v>
      </c>
      <c r="F64" s="42"/>
      <c r="G64" s="41"/>
      <c r="H64" s="40"/>
    </row>
    <row r="65" spans="1:8" ht="13.5">
      <c r="A65" s="41"/>
      <c r="B65" s="44"/>
      <c r="C65" s="14" t="s">
        <v>122</v>
      </c>
      <c r="D65" s="8"/>
      <c r="E65" s="8">
        <v>80</v>
      </c>
      <c r="F65" s="42"/>
      <c r="G65" s="41"/>
      <c r="H65" s="40"/>
    </row>
    <row r="66" spans="1:8" ht="13.5">
      <c r="A66" s="41">
        <v>20</v>
      </c>
      <c r="B66" s="44" t="s">
        <v>314</v>
      </c>
      <c r="C66" s="8" t="s">
        <v>315</v>
      </c>
      <c r="D66" s="14" t="s">
        <v>98</v>
      </c>
      <c r="E66" s="14">
        <v>86</v>
      </c>
      <c r="F66" s="42">
        <f>AVERAGE(E66:E69)</f>
        <v>83.5</v>
      </c>
      <c r="G66" s="41">
        <v>0.6</v>
      </c>
      <c r="H66" s="39">
        <f>F66*G66</f>
        <v>50.1</v>
      </c>
    </row>
    <row r="67" spans="1:8" ht="13.5">
      <c r="A67" s="41"/>
      <c r="B67" s="44"/>
      <c r="C67" s="8" t="s">
        <v>316</v>
      </c>
      <c r="D67" s="14"/>
      <c r="E67" s="14">
        <v>82</v>
      </c>
      <c r="F67" s="42"/>
      <c r="G67" s="41"/>
      <c r="H67" s="39"/>
    </row>
    <row r="68" spans="1:8" ht="20.25" customHeight="1">
      <c r="A68" s="41"/>
      <c r="B68" s="44"/>
      <c r="C68" s="8" t="s">
        <v>317</v>
      </c>
      <c r="D68" s="14"/>
      <c r="E68" s="14">
        <v>84</v>
      </c>
      <c r="F68" s="42"/>
      <c r="G68" s="41"/>
      <c r="H68" s="39"/>
    </row>
    <row r="69" spans="1:8" ht="20.25" customHeight="1">
      <c r="A69" s="41"/>
      <c r="B69" s="44"/>
      <c r="C69" s="8" t="s">
        <v>318</v>
      </c>
      <c r="D69" s="14" t="s">
        <v>98</v>
      </c>
      <c r="E69" s="14">
        <v>82</v>
      </c>
      <c r="F69" s="42"/>
      <c r="G69" s="41"/>
      <c r="H69" s="39"/>
    </row>
    <row r="70" spans="1:8" ht="13.5" customHeight="1">
      <c r="A70" s="41">
        <v>21</v>
      </c>
      <c r="B70" s="43" t="s">
        <v>319</v>
      </c>
      <c r="C70" s="14" t="s">
        <v>123</v>
      </c>
      <c r="D70" s="14" t="s">
        <v>98</v>
      </c>
      <c r="E70" s="14">
        <v>80</v>
      </c>
      <c r="F70" s="42">
        <f>AVERAGE(E70:E72)</f>
        <v>83</v>
      </c>
      <c r="G70" s="41">
        <v>0.6</v>
      </c>
      <c r="H70" s="39">
        <f>F70*G70</f>
        <v>49.8</v>
      </c>
    </row>
    <row r="71" spans="1:8" ht="13.5" customHeight="1">
      <c r="A71" s="41"/>
      <c r="B71" s="43"/>
      <c r="C71" s="14" t="s">
        <v>124</v>
      </c>
      <c r="D71" s="14" t="s">
        <v>98</v>
      </c>
      <c r="E71" s="14">
        <v>86</v>
      </c>
      <c r="F71" s="42"/>
      <c r="G71" s="41"/>
      <c r="H71" s="39"/>
    </row>
    <row r="72" spans="1:8" ht="20.25" customHeight="1">
      <c r="A72" s="41"/>
      <c r="B72" s="43"/>
      <c r="C72" s="14" t="s">
        <v>125</v>
      </c>
      <c r="D72" s="14"/>
      <c r="E72" s="14">
        <v>83</v>
      </c>
      <c r="F72" s="42"/>
      <c r="G72" s="41"/>
      <c r="H72" s="39"/>
    </row>
    <row r="73" spans="1:8" ht="13.5">
      <c r="A73" s="41">
        <v>22</v>
      </c>
      <c r="B73" s="43" t="s">
        <v>223</v>
      </c>
      <c r="C73" s="14" t="s">
        <v>224</v>
      </c>
      <c r="D73" s="8"/>
      <c r="E73" s="8">
        <v>90</v>
      </c>
      <c r="F73" s="42">
        <f>AVERAGE(E73:E75)</f>
        <v>88.666666666666671</v>
      </c>
      <c r="G73" s="41">
        <v>0.6</v>
      </c>
      <c r="H73" s="39">
        <f>F73*G73</f>
        <v>53.2</v>
      </c>
    </row>
    <row r="74" spans="1:8" ht="20.25" customHeight="1">
      <c r="A74" s="41"/>
      <c r="B74" s="43"/>
      <c r="C74" s="8" t="s">
        <v>320</v>
      </c>
      <c r="D74" s="8"/>
      <c r="E74" s="8">
        <v>84</v>
      </c>
      <c r="F74" s="42"/>
      <c r="G74" s="41"/>
      <c r="H74" s="39"/>
    </row>
    <row r="75" spans="1:8" ht="20.25" customHeight="1">
      <c r="A75" s="41"/>
      <c r="B75" s="43"/>
      <c r="C75" s="14" t="s">
        <v>321</v>
      </c>
      <c r="D75" s="14" t="s">
        <v>98</v>
      </c>
      <c r="E75" s="14">
        <v>92</v>
      </c>
      <c r="F75" s="42"/>
      <c r="G75" s="41"/>
      <c r="H75" s="39"/>
    </row>
    <row r="76" spans="1:8" ht="20.25" customHeight="1">
      <c r="A76" s="41">
        <v>23</v>
      </c>
      <c r="B76" s="44" t="s">
        <v>322</v>
      </c>
      <c r="C76" s="14" t="s">
        <v>126</v>
      </c>
      <c r="D76" s="14" t="s">
        <v>98</v>
      </c>
      <c r="E76" s="14">
        <v>85</v>
      </c>
      <c r="F76" s="42">
        <f>AVERAGE(E76,E77,E78)</f>
        <v>77.666666666666671</v>
      </c>
      <c r="G76" s="41">
        <v>0.6</v>
      </c>
      <c r="H76" s="39">
        <f>F76*G76</f>
        <v>46.6</v>
      </c>
    </row>
    <row r="77" spans="1:8" ht="20.25" customHeight="1">
      <c r="A77" s="41"/>
      <c r="B77" s="44"/>
      <c r="C77" s="14" t="s">
        <v>127</v>
      </c>
      <c r="D77" s="14" t="s">
        <v>98</v>
      </c>
      <c r="E77" s="14">
        <v>65</v>
      </c>
      <c r="F77" s="42"/>
      <c r="G77" s="41"/>
      <c r="H77" s="39"/>
    </row>
    <row r="78" spans="1:8" ht="20.25" customHeight="1">
      <c r="A78" s="41"/>
      <c r="B78" s="44"/>
      <c r="C78" s="14" t="s">
        <v>128</v>
      </c>
      <c r="D78" s="14"/>
      <c r="E78" s="14">
        <v>83</v>
      </c>
      <c r="F78" s="42"/>
      <c r="G78" s="41"/>
      <c r="H78" s="39"/>
    </row>
    <row r="79" spans="1:8" ht="20.25" customHeight="1">
      <c r="A79" s="41">
        <v>24</v>
      </c>
      <c r="B79" s="43" t="s">
        <v>323</v>
      </c>
      <c r="C79" s="14" t="s">
        <v>129</v>
      </c>
      <c r="D79" s="14" t="s">
        <v>98</v>
      </c>
      <c r="E79" s="8">
        <v>86</v>
      </c>
      <c r="F79" s="42">
        <f>AVERAGE(E79:E80)</f>
        <v>76.5</v>
      </c>
      <c r="G79" s="41">
        <v>0.6</v>
      </c>
      <c r="H79" s="39">
        <f>F79*G79</f>
        <v>45.9</v>
      </c>
    </row>
    <row r="80" spans="1:8" ht="20.25" customHeight="1">
      <c r="A80" s="41"/>
      <c r="B80" s="43"/>
      <c r="C80" s="14" t="s">
        <v>130</v>
      </c>
      <c r="D80" s="8"/>
      <c r="E80" s="8">
        <v>67</v>
      </c>
      <c r="F80" s="42"/>
      <c r="G80" s="41"/>
      <c r="H80" s="39"/>
    </row>
    <row r="81" spans="1:8" ht="20.25" customHeight="1">
      <c r="A81" s="41">
        <v>25</v>
      </c>
      <c r="B81" s="43" t="s">
        <v>324</v>
      </c>
      <c r="C81" s="8" t="s">
        <v>325</v>
      </c>
      <c r="D81" s="14" t="s">
        <v>98</v>
      </c>
      <c r="E81" s="14">
        <v>86</v>
      </c>
      <c r="F81" s="42">
        <f>AVERAGE(E81,E82)</f>
        <v>85.5</v>
      </c>
      <c r="G81" s="41">
        <v>0.6</v>
      </c>
      <c r="H81" s="39">
        <f>F81*G81</f>
        <v>51.3</v>
      </c>
    </row>
    <row r="82" spans="1:8" ht="20.25" customHeight="1">
      <c r="A82" s="41"/>
      <c r="B82" s="43"/>
      <c r="C82" s="8" t="s">
        <v>326</v>
      </c>
      <c r="D82" s="14" t="s">
        <v>98</v>
      </c>
      <c r="E82" s="14">
        <v>85</v>
      </c>
      <c r="F82" s="42"/>
      <c r="G82" s="41"/>
      <c r="H82" s="39"/>
    </row>
    <row r="83" spans="1:8" ht="20.25" customHeight="1">
      <c r="A83" s="41">
        <v>26</v>
      </c>
      <c r="B83" s="43" t="s">
        <v>327</v>
      </c>
      <c r="C83" s="6" t="s">
        <v>131</v>
      </c>
      <c r="D83" s="8"/>
      <c r="E83" s="8">
        <v>76</v>
      </c>
      <c r="F83" s="42">
        <f>AVERAGE(E83:E84)</f>
        <v>77.5</v>
      </c>
      <c r="G83" s="41">
        <v>0.6</v>
      </c>
      <c r="H83" s="39">
        <f>F83*G83</f>
        <v>46.5</v>
      </c>
    </row>
    <row r="84" spans="1:8" ht="20.25" customHeight="1">
      <c r="A84" s="41"/>
      <c r="B84" s="43"/>
      <c r="C84" s="6" t="s">
        <v>132</v>
      </c>
      <c r="D84" s="8"/>
      <c r="E84" s="8">
        <v>79</v>
      </c>
      <c r="F84" s="42"/>
      <c r="G84" s="41"/>
      <c r="H84" s="39"/>
    </row>
    <row r="85" spans="1:8" ht="20.25" customHeight="1">
      <c r="A85" s="41">
        <v>27</v>
      </c>
      <c r="B85" s="44" t="s">
        <v>225</v>
      </c>
      <c r="C85" s="14" t="s">
        <v>133</v>
      </c>
      <c r="D85" s="14" t="s">
        <v>98</v>
      </c>
      <c r="E85" s="14">
        <v>89</v>
      </c>
      <c r="F85" s="42">
        <f>AVERAGE(E85:E87)</f>
        <v>83.666666666666671</v>
      </c>
      <c r="G85" s="41">
        <v>0.6</v>
      </c>
      <c r="H85" s="39">
        <f>F85*G85</f>
        <v>50.2</v>
      </c>
    </row>
    <row r="86" spans="1:8" ht="20.25" customHeight="1">
      <c r="A86" s="41"/>
      <c r="B86" s="44"/>
      <c r="C86" s="14" t="s">
        <v>134</v>
      </c>
      <c r="D86" s="14" t="s">
        <v>98</v>
      </c>
      <c r="E86" s="14">
        <v>82</v>
      </c>
      <c r="F86" s="42"/>
      <c r="G86" s="41"/>
      <c r="H86" s="39"/>
    </row>
    <row r="87" spans="1:8" ht="20.25" customHeight="1">
      <c r="A87" s="41"/>
      <c r="B87" s="44"/>
      <c r="C87" s="14" t="s">
        <v>226</v>
      </c>
      <c r="D87" s="14"/>
      <c r="E87" s="14">
        <v>80</v>
      </c>
      <c r="F87" s="42"/>
      <c r="G87" s="41"/>
      <c r="H87" s="39"/>
    </row>
    <row r="88" spans="1:8" ht="20.25" customHeight="1">
      <c r="A88" s="41">
        <v>28</v>
      </c>
      <c r="B88" s="44" t="s">
        <v>227</v>
      </c>
      <c r="C88" s="14" t="s">
        <v>135</v>
      </c>
      <c r="D88" s="14" t="s">
        <v>98</v>
      </c>
      <c r="E88" s="14">
        <v>91</v>
      </c>
      <c r="F88" s="42">
        <f>AVERAGE(E88:E90)</f>
        <v>87.666666666666671</v>
      </c>
      <c r="G88" s="41">
        <v>0.6</v>
      </c>
      <c r="H88" s="39">
        <f>F88*G88</f>
        <v>52.6</v>
      </c>
    </row>
    <row r="89" spans="1:8" ht="20.25" customHeight="1">
      <c r="A89" s="41"/>
      <c r="B89" s="44"/>
      <c r="C89" s="14" t="s">
        <v>136</v>
      </c>
      <c r="D89" s="14"/>
      <c r="E89" s="14">
        <v>89</v>
      </c>
      <c r="F89" s="42"/>
      <c r="G89" s="41"/>
      <c r="H89" s="39"/>
    </row>
    <row r="90" spans="1:8" ht="20.25" customHeight="1">
      <c r="A90" s="41"/>
      <c r="B90" s="44"/>
      <c r="C90" s="14" t="s">
        <v>137</v>
      </c>
      <c r="D90" s="8"/>
      <c r="E90" s="8">
        <v>83</v>
      </c>
      <c r="F90" s="42"/>
      <c r="G90" s="41"/>
      <c r="H90" s="39"/>
    </row>
    <row r="91" spans="1:8" ht="20.25" customHeight="1">
      <c r="A91" s="41">
        <v>29</v>
      </c>
      <c r="B91" s="44" t="s">
        <v>228</v>
      </c>
      <c r="C91" s="14" t="s">
        <v>138</v>
      </c>
      <c r="D91" s="14" t="s">
        <v>98</v>
      </c>
      <c r="E91" s="14">
        <v>84</v>
      </c>
      <c r="F91" s="42">
        <f>AVERAGE(E91:E92)</f>
        <v>84</v>
      </c>
      <c r="G91" s="41">
        <v>0.6</v>
      </c>
      <c r="H91" s="39">
        <f>F91*G91</f>
        <v>50.4</v>
      </c>
    </row>
    <row r="92" spans="1:8" ht="20.25" customHeight="1">
      <c r="A92" s="41"/>
      <c r="B92" s="44"/>
      <c r="C92" s="14" t="s">
        <v>139</v>
      </c>
      <c r="D92" s="14" t="s">
        <v>98</v>
      </c>
      <c r="E92" s="14">
        <v>84</v>
      </c>
      <c r="F92" s="42"/>
      <c r="G92" s="41"/>
      <c r="H92" s="39"/>
    </row>
    <row r="93" spans="1:8" ht="20.25" customHeight="1">
      <c r="A93" s="41">
        <v>30</v>
      </c>
      <c r="B93" s="44" t="s">
        <v>229</v>
      </c>
      <c r="C93" s="14" t="s">
        <v>140</v>
      </c>
      <c r="D93" s="14" t="s">
        <v>98</v>
      </c>
      <c r="E93" s="14">
        <v>88</v>
      </c>
      <c r="F93" s="42">
        <f>AVERAGE(E93:E95)</f>
        <v>86.666666666666671</v>
      </c>
      <c r="G93" s="41">
        <v>0.6</v>
      </c>
      <c r="H93" s="40">
        <f>F93*G93</f>
        <v>52</v>
      </c>
    </row>
    <row r="94" spans="1:8" ht="20.25" customHeight="1">
      <c r="A94" s="41"/>
      <c r="B94" s="44"/>
      <c r="C94" s="14" t="s">
        <v>141</v>
      </c>
      <c r="D94" s="14" t="s">
        <v>98</v>
      </c>
      <c r="E94" s="14">
        <v>86</v>
      </c>
      <c r="F94" s="42"/>
      <c r="G94" s="41"/>
      <c r="H94" s="40"/>
    </row>
    <row r="95" spans="1:8" ht="20.25" customHeight="1">
      <c r="A95" s="41"/>
      <c r="B95" s="44"/>
      <c r="C95" s="14" t="s">
        <v>142</v>
      </c>
      <c r="D95" s="8"/>
      <c r="E95" s="8">
        <v>86</v>
      </c>
      <c r="F95" s="42"/>
      <c r="G95" s="41"/>
      <c r="H95" s="40"/>
    </row>
    <row r="96" spans="1:8" ht="37.5" customHeight="1">
      <c r="A96" s="41">
        <v>31</v>
      </c>
      <c r="B96" s="44" t="s">
        <v>230</v>
      </c>
      <c r="C96" s="6" t="s">
        <v>143</v>
      </c>
      <c r="D96" s="6" t="s">
        <v>98</v>
      </c>
      <c r="E96" s="6">
        <v>84</v>
      </c>
      <c r="F96" s="42">
        <f>AVERAGE(E96:E98)</f>
        <v>82</v>
      </c>
      <c r="G96" s="41">
        <v>0.6</v>
      </c>
      <c r="H96" s="39">
        <f>F96*G96</f>
        <v>49.199999999999996</v>
      </c>
    </row>
    <row r="97" spans="1:8" ht="20.25" customHeight="1">
      <c r="A97" s="41"/>
      <c r="B97" s="44"/>
      <c r="C97" s="6" t="s">
        <v>144</v>
      </c>
      <c r="D97" s="6" t="s">
        <v>231</v>
      </c>
      <c r="E97" s="6">
        <v>87</v>
      </c>
      <c r="F97" s="42"/>
      <c r="G97" s="41"/>
      <c r="H97" s="39"/>
    </row>
    <row r="98" spans="1:8" ht="20.25" customHeight="1">
      <c r="A98" s="41"/>
      <c r="B98" s="44"/>
      <c r="C98" s="6" t="s">
        <v>145</v>
      </c>
      <c r="D98" s="8"/>
      <c r="E98" s="8">
        <v>75</v>
      </c>
      <c r="F98" s="42"/>
      <c r="G98" s="41"/>
      <c r="H98" s="39"/>
    </row>
    <row r="99" spans="1:8" ht="20.25" customHeight="1">
      <c r="A99" s="41">
        <v>32</v>
      </c>
      <c r="B99" s="44" t="s">
        <v>146</v>
      </c>
      <c r="C99" s="14" t="s">
        <v>147</v>
      </c>
      <c r="D99" s="6" t="s">
        <v>232</v>
      </c>
      <c r="E99" s="6">
        <v>86</v>
      </c>
      <c r="F99" s="42">
        <f>AVERAGE(E99:E100)</f>
        <v>85</v>
      </c>
      <c r="G99" s="41">
        <v>0.6</v>
      </c>
      <c r="H99" s="40">
        <f>F99*G99</f>
        <v>51</v>
      </c>
    </row>
    <row r="100" spans="1:8" ht="20.25" customHeight="1">
      <c r="A100" s="41"/>
      <c r="B100" s="44"/>
      <c r="C100" s="14" t="s">
        <v>148</v>
      </c>
      <c r="D100" s="6" t="s">
        <v>232</v>
      </c>
      <c r="E100" s="6">
        <v>84</v>
      </c>
      <c r="F100" s="42"/>
      <c r="G100" s="41"/>
      <c r="H100" s="40"/>
    </row>
    <row r="101" spans="1:8" ht="20.25" customHeight="1">
      <c r="A101" s="41">
        <v>33</v>
      </c>
      <c r="B101" s="44" t="s">
        <v>233</v>
      </c>
      <c r="C101" s="14" t="s">
        <v>149</v>
      </c>
      <c r="D101" s="8"/>
      <c r="E101" s="8">
        <v>78</v>
      </c>
      <c r="F101" s="42">
        <f>AVERAGE(E103:E104)</f>
        <v>75.5</v>
      </c>
      <c r="G101" s="41">
        <v>0.6</v>
      </c>
      <c r="H101" s="39">
        <f>F101*G101</f>
        <v>45.3</v>
      </c>
    </row>
    <row r="102" spans="1:8" ht="20.25" customHeight="1">
      <c r="A102" s="41"/>
      <c r="B102" s="44"/>
      <c r="C102" s="14" t="s">
        <v>150</v>
      </c>
      <c r="D102" s="8"/>
      <c r="E102" s="8">
        <v>73</v>
      </c>
      <c r="F102" s="42"/>
      <c r="G102" s="41"/>
      <c r="H102" s="39"/>
    </row>
    <row r="103" spans="1:8" ht="20.25" customHeight="1">
      <c r="A103" s="41"/>
      <c r="B103" s="44"/>
      <c r="C103" s="14" t="s">
        <v>234</v>
      </c>
      <c r="D103" s="8"/>
      <c r="E103" s="8">
        <v>78</v>
      </c>
      <c r="F103" s="42"/>
      <c r="G103" s="41"/>
      <c r="H103" s="39"/>
    </row>
    <row r="104" spans="1:8" ht="20.25" customHeight="1">
      <c r="A104" s="41"/>
      <c r="B104" s="44"/>
      <c r="C104" s="14" t="s">
        <v>151</v>
      </c>
      <c r="D104" s="8"/>
      <c r="E104" s="8">
        <v>73</v>
      </c>
      <c r="F104" s="42"/>
      <c r="G104" s="41"/>
      <c r="H104" s="39"/>
    </row>
    <row r="105" spans="1:8" ht="20.25" customHeight="1">
      <c r="A105" s="41">
        <v>34</v>
      </c>
      <c r="B105" s="44" t="s">
        <v>235</v>
      </c>
      <c r="C105" s="14" t="s">
        <v>152</v>
      </c>
      <c r="D105" s="6" t="s">
        <v>236</v>
      </c>
      <c r="E105" s="6">
        <v>80</v>
      </c>
      <c r="F105" s="42">
        <f>AVERAGE(E105:E107)</f>
        <v>80</v>
      </c>
      <c r="G105" s="41">
        <v>0.6</v>
      </c>
      <c r="H105" s="40">
        <f>F105*G105</f>
        <v>48</v>
      </c>
    </row>
    <row r="106" spans="1:8" ht="20.25" customHeight="1">
      <c r="A106" s="41"/>
      <c r="B106" s="44"/>
      <c r="C106" s="14" t="s">
        <v>153</v>
      </c>
      <c r="D106" s="6" t="s">
        <v>237</v>
      </c>
      <c r="E106" s="6">
        <v>80</v>
      </c>
      <c r="F106" s="42"/>
      <c r="G106" s="41"/>
      <c r="H106" s="40"/>
    </row>
    <row r="107" spans="1:8" ht="20.25" customHeight="1">
      <c r="A107" s="41"/>
      <c r="B107" s="44"/>
      <c r="C107" s="14" t="s">
        <v>154</v>
      </c>
      <c r="D107" s="8"/>
      <c r="E107" s="8">
        <v>80</v>
      </c>
      <c r="F107" s="42"/>
      <c r="G107" s="41"/>
      <c r="H107" s="40"/>
    </row>
    <row r="108" spans="1:8" ht="20.25" customHeight="1">
      <c r="A108" s="41">
        <v>35</v>
      </c>
      <c r="B108" s="44" t="s">
        <v>238</v>
      </c>
      <c r="C108" s="14" t="s">
        <v>239</v>
      </c>
      <c r="D108" s="8" t="s">
        <v>240</v>
      </c>
      <c r="E108" s="8">
        <v>83</v>
      </c>
      <c r="F108" s="42">
        <f>AVERAGE(E108:E110)</f>
        <v>79</v>
      </c>
      <c r="G108" s="41">
        <v>0.6</v>
      </c>
      <c r="H108" s="39">
        <f>F108*G108</f>
        <v>47.4</v>
      </c>
    </row>
    <row r="109" spans="1:8" ht="20.25" customHeight="1">
      <c r="A109" s="41"/>
      <c r="B109" s="44"/>
      <c r="C109" s="14" t="s">
        <v>241</v>
      </c>
      <c r="D109" s="8" t="s">
        <v>240</v>
      </c>
      <c r="E109" s="8">
        <v>78</v>
      </c>
      <c r="F109" s="42"/>
      <c r="G109" s="41"/>
      <c r="H109" s="39"/>
    </row>
    <row r="110" spans="1:8" ht="15.75" customHeight="1">
      <c r="A110" s="41"/>
      <c r="B110" s="44"/>
      <c r="C110" s="14" t="s">
        <v>242</v>
      </c>
      <c r="D110" s="8"/>
      <c r="E110" s="8">
        <v>76</v>
      </c>
      <c r="F110" s="42"/>
      <c r="G110" s="41"/>
      <c r="H110" s="39"/>
    </row>
    <row r="111" spans="1:8" ht="15.75" customHeight="1">
      <c r="A111" s="41">
        <v>36</v>
      </c>
      <c r="B111" s="44" t="s">
        <v>243</v>
      </c>
      <c r="C111" s="14" t="s">
        <v>155</v>
      </c>
      <c r="D111" s="8" t="s">
        <v>244</v>
      </c>
      <c r="E111" s="8">
        <v>79</v>
      </c>
      <c r="F111" s="42">
        <f>AVERAGE(E111:E112)</f>
        <v>79</v>
      </c>
      <c r="G111" s="41">
        <v>0.6</v>
      </c>
      <c r="H111" s="39">
        <f>G111*F111</f>
        <v>47.4</v>
      </c>
    </row>
    <row r="112" spans="1:8" ht="20.25" customHeight="1">
      <c r="A112" s="41"/>
      <c r="B112" s="44"/>
      <c r="C112" s="14" t="s">
        <v>156</v>
      </c>
      <c r="D112" s="8" t="s">
        <v>245</v>
      </c>
      <c r="E112" s="8">
        <v>79</v>
      </c>
      <c r="F112" s="42"/>
      <c r="G112" s="41"/>
      <c r="H112" s="39"/>
    </row>
    <row r="113" spans="1:8" ht="20.25" customHeight="1">
      <c r="A113" s="41">
        <v>37</v>
      </c>
      <c r="B113" s="44" t="s">
        <v>246</v>
      </c>
      <c r="C113" s="14" t="s">
        <v>157</v>
      </c>
      <c r="D113" s="8" t="s">
        <v>247</v>
      </c>
      <c r="E113" s="8">
        <v>84</v>
      </c>
      <c r="F113" s="42">
        <f>AVERAGE(E113:E115)</f>
        <v>84</v>
      </c>
      <c r="G113" s="41">
        <v>0.6</v>
      </c>
      <c r="H113" s="39">
        <f>F113*G113</f>
        <v>50.4</v>
      </c>
    </row>
    <row r="114" spans="1:8" ht="20.25" customHeight="1">
      <c r="A114" s="41"/>
      <c r="B114" s="44"/>
      <c r="C114" s="14" t="s">
        <v>158</v>
      </c>
      <c r="D114" s="8" t="s">
        <v>212</v>
      </c>
      <c r="E114" s="8">
        <v>84</v>
      </c>
      <c r="F114" s="42"/>
      <c r="G114" s="41"/>
      <c r="H114" s="39"/>
    </row>
    <row r="115" spans="1:8" ht="20.25" customHeight="1">
      <c r="A115" s="41"/>
      <c r="B115" s="44"/>
      <c r="C115" s="14" t="s">
        <v>159</v>
      </c>
      <c r="D115" s="8" t="s">
        <v>160</v>
      </c>
      <c r="E115" s="8">
        <v>84</v>
      </c>
      <c r="F115" s="42"/>
      <c r="G115" s="41"/>
      <c r="H115" s="39"/>
    </row>
    <row r="116" spans="1:8" ht="20.25" customHeight="1">
      <c r="A116" s="41">
        <v>38</v>
      </c>
      <c r="B116" s="44" t="s">
        <v>248</v>
      </c>
      <c r="C116" s="14" t="s">
        <v>328</v>
      </c>
      <c r="D116" s="8" t="s">
        <v>329</v>
      </c>
      <c r="E116" s="8">
        <v>89</v>
      </c>
      <c r="F116" s="45">
        <v>85.7</v>
      </c>
      <c r="G116" s="41">
        <v>0.6</v>
      </c>
      <c r="H116" s="39">
        <f>F116*G116</f>
        <v>51.42</v>
      </c>
    </row>
    <row r="117" spans="1:8" ht="20.25" customHeight="1">
      <c r="A117" s="41"/>
      <c r="B117" s="44"/>
      <c r="C117" s="14" t="s">
        <v>330</v>
      </c>
      <c r="D117" s="8"/>
      <c r="E117" s="8">
        <v>82</v>
      </c>
      <c r="F117" s="45"/>
      <c r="G117" s="41"/>
      <c r="H117" s="39"/>
    </row>
    <row r="118" spans="1:8" ht="20.25" customHeight="1">
      <c r="A118" s="41"/>
      <c r="B118" s="44"/>
      <c r="C118" s="8" t="s">
        <v>331</v>
      </c>
      <c r="D118" s="8"/>
      <c r="E118" s="8">
        <v>86</v>
      </c>
      <c r="F118" s="45"/>
      <c r="G118" s="41"/>
      <c r="H118" s="39"/>
    </row>
    <row r="119" spans="1:8" ht="13.5" customHeight="1">
      <c r="A119" s="41">
        <v>39</v>
      </c>
      <c r="B119" s="43" t="s">
        <v>332</v>
      </c>
      <c r="C119" s="14" t="s">
        <v>161</v>
      </c>
      <c r="D119" s="8" t="s">
        <v>329</v>
      </c>
      <c r="E119" s="8">
        <v>80</v>
      </c>
      <c r="F119" s="45">
        <v>82</v>
      </c>
      <c r="G119" s="41">
        <v>0.6</v>
      </c>
      <c r="H119" s="39">
        <f>F119*G119</f>
        <v>49.199999999999996</v>
      </c>
    </row>
    <row r="120" spans="1:8" ht="13.5" customHeight="1">
      <c r="A120" s="41"/>
      <c r="B120" s="43"/>
      <c r="C120" s="14" t="s">
        <v>162</v>
      </c>
      <c r="D120" s="8" t="s">
        <v>231</v>
      </c>
      <c r="E120" s="8">
        <v>84</v>
      </c>
      <c r="F120" s="45"/>
      <c r="G120" s="41"/>
      <c r="H120" s="39"/>
    </row>
    <row r="121" spans="1:8" ht="13.5" customHeight="1">
      <c r="A121" s="41">
        <v>40</v>
      </c>
      <c r="B121" s="43" t="s">
        <v>249</v>
      </c>
      <c r="C121" s="14" t="s">
        <v>163</v>
      </c>
      <c r="D121" s="8" t="s">
        <v>231</v>
      </c>
      <c r="E121" s="8">
        <v>78</v>
      </c>
      <c r="F121" s="45">
        <v>77.3</v>
      </c>
      <c r="G121" s="41">
        <v>0.6</v>
      </c>
      <c r="H121" s="39">
        <f>F121*G121</f>
        <v>46.379999999999995</v>
      </c>
    </row>
    <row r="122" spans="1:8" ht="13.5" customHeight="1">
      <c r="A122" s="41"/>
      <c r="B122" s="43"/>
      <c r="C122" s="14" t="s">
        <v>164</v>
      </c>
      <c r="D122" s="8" t="s">
        <v>236</v>
      </c>
      <c r="E122" s="8">
        <v>76</v>
      </c>
      <c r="F122" s="45"/>
      <c r="G122" s="41"/>
      <c r="H122" s="39"/>
    </row>
    <row r="123" spans="1:8" ht="13.5" customHeight="1">
      <c r="A123" s="41"/>
      <c r="B123" s="43"/>
      <c r="C123" s="14" t="s">
        <v>165</v>
      </c>
      <c r="D123" s="8"/>
      <c r="E123" s="8">
        <v>78</v>
      </c>
      <c r="F123" s="45"/>
      <c r="G123" s="41"/>
      <c r="H123" s="39"/>
    </row>
    <row r="124" spans="1:8" ht="13.5" customHeight="1">
      <c r="A124" s="41">
        <v>41</v>
      </c>
      <c r="B124" s="43" t="s">
        <v>250</v>
      </c>
      <c r="C124" s="14" t="s">
        <v>166</v>
      </c>
      <c r="D124" s="8" t="s">
        <v>333</v>
      </c>
      <c r="E124" s="8">
        <v>88</v>
      </c>
      <c r="F124" s="45">
        <v>85.3</v>
      </c>
      <c r="G124" s="41">
        <v>0.6</v>
      </c>
      <c r="H124" s="39">
        <f>F124*G124</f>
        <v>51.18</v>
      </c>
    </row>
    <row r="125" spans="1:8" ht="13.5" customHeight="1">
      <c r="A125" s="41"/>
      <c r="B125" s="43"/>
      <c r="C125" s="14" t="s">
        <v>167</v>
      </c>
      <c r="D125" s="8"/>
      <c r="E125" s="8">
        <v>84</v>
      </c>
      <c r="F125" s="45"/>
      <c r="G125" s="41"/>
      <c r="H125" s="39"/>
    </row>
    <row r="126" spans="1:8" ht="13.5" customHeight="1">
      <c r="A126" s="41"/>
      <c r="B126" s="43"/>
      <c r="C126" s="14" t="s">
        <v>168</v>
      </c>
      <c r="D126" s="8"/>
      <c r="E126" s="8">
        <v>84</v>
      </c>
      <c r="F126" s="45"/>
      <c r="G126" s="41"/>
      <c r="H126" s="39"/>
    </row>
    <row r="127" spans="1:8" ht="13.5" customHeight="1">
      <c r="A127" s="41">
        <v>42</v>
      </c>
      <c r="B127" s="43" t="s">
        <v>251</v>
      </c>
      <c r="C127" s="14" t="s">
        <v>169</v>
      </c>
      <c r="D127" s="8" t="s">
        <v>334</v>
      </c>
      <c r="E127" s="8">
        <v>78</v>
      </c>
      <c r="F127" s="45">
        <v>78</v>
      </c>
      <c r="G127" s="41">
        <v>0.6</v>
      </c>
      <c r="H127" s="39">
        <f>F127*G127</f>
        <v>46.8</v>
      </c>
    </row>
    <row r="128" spans="1:8" ht="13.5" customHeight="1">
      <c r="A128" s="41"/>
      <c r="B128" s="43"/>
      <c r="C128" s="14" t="s">
        <v>170</v>
      </c>
      <c r="D128" s="8" t="s">
        <v>252</v>
      </c>
      <c r="E128" s="8">
        <v>78</v>
      </c>
      <c r="F128" s="45"/>
      <c r="G128" s="41"/>
      <c r="H128" s="39"/>
    </row>
    <row r="129" spans="1:8" ht="13.5" customHeight="1">
      <c r="A129" s="41"/>
      <c r="B129" s="43"/>
      <c r="C129" s="14" t="s">
        <v>171</v>
      </c>
      <c r="D129" s="8" t="s">
        <v>252</v>
      </c>
      <c r="E129" s="8">
        <v>78</v>
      </c>
      <c r="F129" s="45"/>
      <c r="G129" s="41"/>
      <c r="H129" s="39"/>
    </row>
    <row r="130" spans="1:8" ht="20.25" customHeight="1">
      <c r="A130" s="41">
        <v>43</v>
      </c>
      <c r="B130" s="43" t="s">
        <v>253</v>
      </c>
      <c r="C130" s="14" t="s">
        <v>172</v>
      </c>
      <c r="D130" s="14" t="s">
        <v>252</v>
      </c>
      <c r="E130" s="14">
        <v>75</v>
      </c>
      <c r="F130" s="42">
        <v>75.7</v>
      </c>
      <c r="G130" s="41">
        <v>0.6</v>
      </c>
      <c r="H130" s="39">
        <f>F130*G130</f>
        <v>45.42</v>
      </c>
    </row>
    <row r="131" spans="1:8" ht="20.25" customHeight="1">
      <c r="A131" s="41"/>
      <c r="B131" s="43"/>
      <c r="C131" s="14" t="s">
        <v>173</v>
      </c>
      <c r="D131" s="14" t="s">
        <v>254</v>
      </c>
      <c r="E131" s="14">
        <v>77</v>
      </c>
      <c r="F131" s="42"/>
      <c r="G131" s="41"/>
      <c r="H131" s="39"/>
    </row>
    <row r="132" spans="1:8" ht="20.25" customHeight="1">
      <c r="A132" s="41"/>
      <c r="B132" s="43"/>
      <c r="C132" s="14" t="s">
        <v>174</v>
      </c>
      <c r="D132" s="14"/>
      <c r="E132" s="14">
        <v>75</v>
      </c>
      <c r="F132" s="42"/>
      <c r="G132" s="41"/>
      <c r="H132" s="39"/>
    </row>
    <row r="133" spans="1:8" ht="13.5" customHeight="1">
      <c r="A133" s="41">
        <v>44</v>
      </c>
      <c r="B133" s="43" t="s">
        <v>255</v>
      </c>
      <c r="C133" s="8" t="s">
        <v>335</v>
      </c>
      <c r="D133" s="8" t="s">
        <v>336</v>
      </c>
      <c r="E133" s="8">
        <v>74</v>
      </c>
      <c r="F133" s="45">
        <v>73.8</v>
      </c>
      <c r="G133" s="41">
        <v>0.6</v>
      </c>
      <c r="H133" s="39">
        <f>F133*G133</f>
        <v>44.279999999999994</v>
      </c>
    </row>
    <row r="134" spans="1:8" ht="13.5" customHeight="1">
      <c r="A134" s="41"/>
      <c r="B134" s="43"/>
      <c r="C134" s="8" t="s">
        <v>337</v>
      </c>
      <c r="D134" s="8" t="s">
        <v>336</v>
      </c>
      <c r="E134" s="14">
        <v>80</v>
      </c>
      <c r="F134" s="45"/>
      <c r="G134" s="41"/>
      <c r="H134" s="39"/>
    </row>
    <row r="135" spans="1:8" ht="13.5" customHeight="1">
      <c r="A135" s="41"/>
      <c r="B135" s="43"/>
      <c r="C135" s="8" t="s">
        <v>338</v>
      </c>
      <c r="D135" s="8"/>
      <c r="E135" s="8">
        <v>69</v>
      </c>
      <c r="F135" s="45"/>
      <c r="G135" s="41"/>
      <c r="H135" s="39"/>
    </row>
    <row r="136" spans="1:8" ht="13.5" customHeight="1">
      <c r="A136" s="41"/>
      <c r="B136" s="43"/>
      <c r="C136" s="8" t="s">
        <v>339</v>
      </c>
      <c r="D136" s="8"/>
      <c r="E136" s="8">
        <v>72</v>
      </c>
      <c r="F136" s="45"/>
      <c r="G136" s="41"/>
      <c r="H136" s="39"/>
    </row>
    <row r="137" spans="1:8" ht="13.5" customHeight="1">
      <c r="A137" s="41">
        <v>45</v>
      </c>
      <c r="B137" s="43" t="s">
        <v>340</v>
      </c>
      <c r="C137" s="14" t="s">
        <v>175</v>
      </c>
      <c r="D137" s="14" t="s">
        <v>176</v>
      </c>
      <c r="E137" s="14">
        <v>78</v>
      </c>
      <c r="F137" s="42">
        <v>77</v>
      </c>
      <c r="G137" s="41">
        <v>0.6</v>
      </c>
      <c r="H137" s="39">
        <f>F137*G137</f>
        <v>46.199999999999996</v>
      </c>
    </row>
    <row r="138" spans="1:8" ht="13.5" customHeight="1">
      <c r="A138" s="41"/>
      <c r="B138" s="43"/>
      <c r="C138" s="14" t="s">
        <v>177</v>
      </c>
      <c r="D138" s="14" t="s">
        <v>176</v>
      </c>
      <c r="E138" s="14">
        <v>76</v>
      </c>
      <c r="F138" s="42"/>
      <c r="G138" s="41"/>
      <c r="H138" s="39"/>
    </row>
    <row r="139" spans="1:8" ht="20.25" customHeight="1">
      <c r="A139" s="41">
        <v>46</v>
      </c>
      <c r="B139" s="43" t="s">
        <v>256</v>
      </c>
      <c r="C139" s="8" t="s">
        <v>341</v>
      </c>
      <c r="D139" s="8" t="s">
        <v>237</v>
      </c>
      <c r="E139" s="8">
        <v>90</v>
      </c>
      <c r="F139" s="45">
        <v>88.5</v>
      </c>
      <c r="G139" s="41">
        <v>0.6</v>
      </c>
      <c r="H139" s="39">
        <f>F139*G139</f>
        <v>53.1</v>
      </c>
    </row>
    <row r="140" spans="1:8" ht="20.25" customHeight="1">
      <c r="A140" s="41"/>
      <c r="B140" s="43"/>
      <c r="C140" s="8" t="s">
        <v>342</v>
      </c>
      <c r="D140" s="8" t="s">
        <v>237</v>
      </c>
      <c r="E140" s="8">
        <v>87</v>
      </c>
      <c r="F140" s="45"/>
      <c r="G140" s="41"/>
      <c r="H140" s="39"/>
    </row>
    <row r="141" spans="1:8" ht="18.75" customHeight="1">
      <c r="A141" s="41">
        <v>47</v>
      </c>
      <c r="B141" s="43" t="s">
        <v>343</v>
      </c>
      <c r="C141" s="14" t="s">
        <v>178</v>
      </c>
      <c r="D141" s="8" t="s">
        <v>237</v>
      </c>
      <c r="E141" s="8">
        <v>72</v>
      </c>
      <c r="F141" s="45">
        <v>73.8</v>
      </c>
      <c r="G141" s="41">
        <v>0.6</v>
      </c>
      <c r="H141" s="39">
        <f>F141*G141</f>
        <v>44.279999999999994</v>
      </c>
    </row>
    <row r="142" spans="1:8" ht="20.25" customHeight="1">
      <c r="A142" s="41"/>
      <c r="B142" s="43"/>
      <c r="C142" s="14" t="s">
        <v>179</v>
      </c>
      <c r="D142" s="8" t="s">
        <v>257</v>
      </c>
      <c r="E142" s="8">
        <v>79</v>
      </c>
      <c r="F142" s="45"/>
      <c r="G142" s="41"/>
      <c r="H142" s="39"/>
    </row>
    <row r="143" spans="1:8" ht="19.5" customHeight="1">
      <c r="A143" s="41"/>
      <c r="B143" s="43"/>
      <c r="C143" s="14" t="s">
        <v>180</v>
      </c>
      <c r="D143" s="8"/>
      <c r="E143" s="8">
        <v>78</v>
      </c>
      <c r="F143" s="45"/>
      <c r="G143" s="41"/>
      <c r="H143" s="39"/>
    </row>
    <row r="144" spans="1:8" ht="20.25" customHeight="1">
      <c r="A144" s="41"/>
      <c r="B144" s="43"/>
      <c r="C144" s="14" t="s">
        <v>181</v>
      </c>
      <c r="D144" s="8"/>
      <c r="E144" s="8">
        <v>71</v>
      </c>
      <c r="F144" s="45"/>
      <c r="G144" s="41"/>
      <c r="H144" s="39"/>
    </row>
    <row r="145" spans="1:8" ht="20.25" customHeight="1">
      <c r="A145" s="41"/>
      <c r="B145" s="43"/>
      <c r="C145" s="14" t="s">
        <v>182</v>
      </c>
      <c r="D145" s="8"/>
      <c r="E145" s="8">
        <v>64</v>
      </c>
      <c r="F145" s="45"/>
      <c r="G145" s="41"/>
      <c r="H145" s="39"/>
    </row>
    <row r="146" spans="1:8" ht="20.25" customHeight="1">
      <c r="A146" s="41"/>
      <c r="B146" s="43"/>
      <c r="C146" s="14" t="s">
        <v>183</v>
      </c>
      <c r="D146" s="8"/>
      <c r="E146" s="8">
        <v>79</v>
      </c>
      <c r="F146" s="45"/>
      <c r="G146" s="41"/>
      <c r="H146" s="39"/>
    </row>
    <row r="147" spans="1:8" ht="20.25" customHeight="1">
      <c r="A147" s="41">
        <v>48</v>
      </c>
      <c r="B147" s="43" t="s">
        <v>258</v>
      </c>
      <c r="C147" s="14" t="s">
        <v>184</v>
      </c>
      <c r="D147" s="14" t="s">
        <v>98</v>
      </c>
      <c r="E147" s="14">
        <v>85</v>
      </c>
      <c r="F147" s="42">
        <v>84.3</v>
      </c>
      <c r="G147" s="41">
        <v>0.6</v>
      </c>
      <c r="H147" s="39">
        <f>F147*G147</f>
        <v>50.58</v>
      </c>
    </row>
    <row r="148" spans="1:8" ht="20.25" customHeight="1">
      <c r="A148" s="41"/>
      <c r="B148" s="43"/>
      <c r="C148" s="14" t="s">
        <v>185</v>
      </c>
      <c r="D148" s="14" t="s">
        <v>259</v>
      </c>
      <c r="E148" s="14">
        <v>80</v>
      </c>
      <c r="F148" s="42"/>
      <c r="G148" s="41"/>
      <c r="H148" s="39"/>
    </row>
    <row r="149" spans="1:8" ht="20.25" customHeight="1">
      <c r="A149" s="41"/>
      <c r="B149" s="43"/>
      <c r="C149" s="14" t="s">
        <v>186</v>
      </c>
      <c r="D149" s="14"/>
      <c r="E149" s="14">
        <v>88</v>
      </c>
      <c r="F149" s="42"/>
      <c r="G149" s="41"/>
      <c r="H149" s="39"/>
    </row>
    <row r="150" spans="1:8" ht="20.25" customHeight="1">
      <c r="A150" s="41">
        <v>49</v>
      </c>
      <c r="B150" s="43" t="s">
        <v>260</v>
      </c>
      <c r="C150" s="14" t="s">
        <v>187</v>
      </c>
      <c r="D150" s="14" t="s">
        <v>231</v>
      </c>
      <c r="E150" s="14">
        <v>82</v>
      </c>
      <c r="F150" s="42">
        <v>82</v>
      </c>
      <c r="G150" s="41">
        <v>0.6</v>
      </c>
      <c r="H150" s="39">
        <f>F150*G150</f>
        <v>49.199999999999996</v>
      </c>
    </row>
    <row r="151" spans="1:8" ht="20.25" customHeight="1">
      <c r="A151" s="41"/>
      <c r="B151" s="43"/>
      <c r="C151" s="14" t="s">
        <v>188</v>
      </c>
      <c r="D151" s="14" t="s">
        <v>231</v>
      </c>
      <c r="E151" s="14">
        <v>82</v>
      </c>
      <c r="F151" s="42"/>
      <c r="G151" s="41"/>
      <c r="H151" s="39"/>
    </row>
    <row r="152" spans="1:8" ht="20.25" customHeight="1">
      <c r="A152" s="41"/>
      <c r="B152" s="43"/>
      <c r="C152" s="14" t="s">
        <v>189</v>
      </c>
      <c r="D152" s="8"/>
      <c r="E152" s="8">
        <v>82</v>
      </c>
      <c r="F152" s="42"/>
      <c r="G152" s="41"/>
      <c r="H152" s="39"/>
    </row>
    <row r="153" spans="1:8" ht="20.25" customHeight="1">
      <c r="A153" s="41">
        <v>50</v>
      </c>
      <c r="B153" s="43" t="s">
        <v>261</v>
      </c>
      <c r="C153" s="8" t="s">
        <v>344</v>
      </c>
      <c r="D153" s="14" t="s">
        <v>244</v>
      </c>
      <c r="E153" s="14">
        <v>100</v>
      </c>
      <c r="F153" s="42">
        <v>91.5</v>
      </c>
      <c r="G153" s="41">
        <v>0.6</v>
      </c>
      <c r="H153" s="39">
        <f>F153*G153</f>
        <v>54.9</v>
      </c>
    </row>
    <row r="154" spans="1:8" ht="20.25" customHeight="1">
      <c r="A154" s="41"/>
      <c r="B154" s="43"/>
      <c r="C154" s="8" t="s">
        <v>345</v>
      </c>
      <c r="D154" s="14" t="s">
        <v>244</v>
      </c>
      <c r="E154" s="14">
        <v>83</v>
      </c>
      <c r="F154" s="42"/>
      <c r="G154" s="41"/>
      <c r="H154" s="39"/>
    </row>
    <row r="155" spans="1:8" ht="13.5" customHeight="1">
      <c r="A155" s="41">
        <v>51</v>
      </c>
      <c r="B155" s="43" t="s">
        <v>346</v>
      </c>
      <c r="C155" s="16" t="s">
        <v>190</v>
      </c>
      <c r="D155" s="14" t="s">
        <v>244</v>
      </c>
      <c r="E155" s="14">
        <v>81</v>
      </c>
      <c r="F155" s="42">
        <v>80.7</v>
      </c>
      <c r="G155" s="41">
        <v>0.6</v>
      </c>
      <c r="H155" s="39">
        <f>F155*G155</f>
        <v>48.42</v>
      </c>
    </row>
    <row r="156" spans="1:8" ht="13.5" customHeight="1">
      <c r="A156" s="41"/>
      <c r="B156" s="43"/>
      <c r="C156" s="14" t="s">
        <v>191</v>
      </c>
      <c r="D156" s="14" t="s">
        <v>262</v>
      </c>
      <c r="E156" s="8">
        <v>83</v>
      </c>
      <c r="F156" s="42"/>
      <c r="G156" s="41"/>
      <c r="H156" s="39"/>
    </row>
    <row r="157" spans="1:8" ht="13.5" customHeight="1">
      <c r="A157" s="41"/>
      <c r="B157" s="43"/>
      <c r="C157" s="14" t="s">
        <v>192</v>
      </c>
      <c r="D157" s="8"/>
      <c r="E157" s="8">
        <v>78</v>
      </c>
      <c r="F157" s="42"/>
      <c r="G157" s="41"/>
      <c r="H157" s="39"/>
    </row>
    <row r="158" spans="1:8" ht="21" customHeight="1">
      <c r="A158" s="41">
        <v>52</v>
      </c>
      <c r="B158" s="43" t="s">
        <v>263</v>
      </c>
      <c r="C158" s="6" t="s">
        <v>193</v>
      </c>
      <c r="D158" s="8" t="s">
        <v>244</v>
      </c>
      <c r="E158" s="8">
        <v>82</v>
      </c>
      <c r="F158" s="45">
        <v>87</v>
      </c>
      <c r="G158" s="41">
        <v>0.6</v>
      </c>
      <c r="H158" s="39">
        <f>F158*G158</f>
        <v>52.199999999999996</v>
      </c>
    </row>
    <row r="159" spans="1:8" ht="20.25" customHeight="1">
      <c r="A159" s="41"/>
      <c r="B159" s="43"/>
      <c r="C159" s="6" t="s">
        <v>194</v>
      </c>
      <c r="D159" s="8" t="s">
        <v>264</v>
      </c>
      <c r="E159" s="8">
        <v>92</v>
      </c>
      <c r="F159" s="45"/>
      <c r="G159" s="41"/>
      <c r="H159" s="39"/>
    </row>
    <row r="160" spans="1:8" ht="21" customHeight="1">
      <c r="A160" s="41">
        <v>53</v>
      </c>
      <c r="B160" s="43" t="s">
        <v>265</v>
      </c>
      <c r="C160" s="6" t="s">
        <v>195</v>
      </c>
      <c r="D160" s="8" t="s">
        <v>237</v>
      </c>
      <c r="E160" s="8">
        <v>72</v>
      </c>
      <c r="F160" s="45">
        <v>73.2</v>
      </c>
      <c r="G160" s="41">
        <v>0.6</v>
      </c>
      <c r="H160" s="39">
        <f>F160*G160</f>
        <v>43.92</v>
      </c>
    </row>
    <row r="161" spans="1:8" ht="21" customHeight="1">
      <c r="A161" s="41"/>
      <c r="B161" s="43"/>
      <c r="C161" s="6" t="s">
        <v>266</v>
      </c>
      <c r="D161" s="8" t="s">
        <v>237</v>
      </c>
      <c r="E161" s="8">
        <v>72</v>
      </c>
      <c r="F161" s="45"/>
      <c r="G161" s="41"/>
      <c r="H161" s="39"/>
    </row>
    <row r="162" spans="1:8" ht="21" customHeight="1">
      <c r="A162" s="41"/>
      <c r="B162" s="43"/>
      <c r="C162" s="6" t="s">
        <v>267</v>
      </c>
      <c r="D162" s="8"/>
      <c r="E162" s="8">
        <v>78</v>
      </c>
      <c r="F162" s="45"/>
      <c r="G162" s="41"/>
      <c r="H162" s="39"/>
    </row>
    <row r="163" spans="1:8" ht="21" customHeight="1">
      <c r="A163" s="41"/>
      <c r="B163" s="43"/>
      <c r="C163" s="6" t="s">
        <v>268</v>
      </c>
      <c r="D163" s="8"/>
      <c r="E163" s="8">
        <v>72</v>
      </c>
      <c r="F163" s="45"/>
      <c r="G163" s="41"/>
      <c r="H163" s="39"/>
    </row>
    <row r="164" spans="1:8" ht="20.25" customHeight="1">
      <c r="A164" s="41"/>
      <c r="B164" s="43"/>
      <c r="C164" s="8" t="s">
        <v>269</v>
      </c>
      <c r="D164" s="8"/>
      <c r="E164" s="8">
        <v>72</v>
      </c>
      <c r="F164" s="45"/>
      <c r="G164" s="41"/>
      <c r="H164" s="39"/>
    </row>
    <row r="165" spans="1:8" ht="20.25" customHeight="1">
      <c r="A165" s="41">
        <v>54</v>
      </c>
      <c r="B165" s="43" t="s">
        <v>270</v>
      </c>
      <c r="C165" s="14" t="s">
        <v>196</v>
      </c>
      <c r="D165" s="8" t="s">
        <v>237</v>
      </c>
      <c r="E165" s="8">
        <v>78</v>
      </c>
      <c r="F165" s="45">
        <v>79</v>
      </c>
      <c r="G165" s="41">
        <v>0.6</v>
      </c>
      <c r="H165" s="39">
        <f>F165*G165</f>
        <v>47.4</v>
      </c>
    </row>
    <row r="166" spans="1:8" ht="20.25" customHeight="1">
      <c r="A166" s="41"/>
      <c r="B166" s="43"/>
      <c r="C166" s="14" t="s">
        <v>197</v>
      </c>
      <c r="D166" s="8" t="s">
        <v>271</v>
      </c>
      <c r="E166" s="8">
        <v>80</v>
      </c>
      <c r="F166" s="45"/>
      <c r="G166" s="41"/>
      <c r="H166" s="39"/>
    </row>
    <row r="167" spans="1:8" ht="20.25" customHeight="1">
      <c r="A167" s="41">
        <v>55</v>
      </c>
      <c r="B167" s="43" t="s">
        <v>272</v>
      </c>
      <c r="C167" s="8" t="s">
        <v>273</v>
      </c>
      <c r="D167" s="8"/>
      <c r="E167" s="8">
        <v>82</v>
      </c>
      <c r="F167" s="45">
        <v>81</v>
      </c>
      <c r="G167" s="41">
        <v>0.6</v>
      </c>
      <c r="H167" s="39">
        <f>F167*G167</f>
        <v>48.6</v>
      </c>
    </row>
    <row r="168" spans="1:8" ht="21" customHeight="1">
      <c r="A168" s="41"/>
      <c r="B168" s="43"/>
      <c r="C168" s="14" t="s">
        <v>198</v>
      </c>
      <c r="D168" s="8" t="s">
        <v>274</v>
      </c>
      <c r="E168" s="8">
        <v>80</v>
      </c>
      <c r="F168" s="45"/>
      <c r="G168" s="41"/>
      <c r="H168" s="39"/>
    </row>
    <row r="169" spans="1:8" ht="27" customHeight="1">
      <c r="A169" s="41">
        <v>56</v>
      </c>
      <c r="B169" s="43" t="s">
        <v>275</v>
      </c>
      <c r="C169" s="8" t="s">
        <v>276</v>
      </c>
      <c r="D169" s="8" t="s">
        <v>274</v>
      </c>
      <c r="E169" s="8">
        <v>69</v>
      </c>
      <c r="F169" s="45">
        <v>74.5</v>
      </c>
      <c r="G169" s="41">
        <v>0.6</v>
      </c>
      <c r="H169" s="39">
        <f>F169*G169</f>
        <v>44.699999999999996</v>
      </c>
    </row>
    <row r="170" spans="1:8" ht="20.25" customHeight="1">
      <c r="A170" s="41"/>
      <c r="B170" s="43"/>
      <c r="C170" s="8" t="s">
        <v>277</v>
      </c>
      <c r="D170" s="8" t="s">
        <v>274</v>
      </c>
      <c r="E170" s="8">
        <v>80</v>
      </c>
      <c r="F170" s="45"/>
      <c r="G170" s="41"/>
      <c r="H170" s="39"/>
    </row>
    <row r="171" spans="1:8" ht="20.25" customHeight="1">
      <c r="A171" s="41">
        <v>57</v>
      </c>
      <c r="B171" s="43" t="s">
        <v>278</v>
      </c>
      <c r="C171" s="14" t="s">
        <v>199</v>
      </c>
      <c r="D171" s="14" t="s">
        <v>98</v>
      </c>
      <c r="E171" s="14">
        <v>78</v>
      </c>
      <c r="F171" s="42">
        <v>81</v>
      </c>
      <c r="G171" s="41">
        <v>0.6</v>
      </c>
      <c r="H171" s="39">
        <f>F171*G171</f>
        <v>48.6</v>
      </c>
    </row>
    <row r="172" spans="1:8" ht="20.25" customHeight="1">
      <c r="A172" s="41"/>
      <c r="B172" s="43"/>
      <c r="C172" s="14" t="s">
        <v>200</v>
      </c>
      <c r="D172" s="14" t="s">
        <v>98</v>
      </c>
      <c r="E172" s="14">
        <v>85</v>
      </c>
      <c r="F172" s="42"/>
      <c r="G172" s="41"/>
      <c r="H172" s="39"/>
    </row>
    <row r="173" spans="1:8" ht="20.25" customHeight="1">
      <c r="A173" s="41"/>
      <c r="B173" s="43"/>
      <c r="C173" s="14" t="s">
        <v>201</v>
      </c>
      <c r="D173" s="14"/>
      <c r="E173" s="14">
        <v>80</v>
      </c>
      <c r="F173" s="42"/>
      <c r="G173" s="41"/>
      <c r="H173" s="39"/>
    </row>
    <row r="174" spans="1:8" ht="40.5">
      <c r="B174" s="18" t="s">
        <v>347</v>
      </c>
    </row>
    <row r="176" spans="1:8" ht="13.5" customHeight="1"/>
    <row r="177" ht="13.5" customHeight="1"/>
    <row r="178" ht="13.5" customHeight="1"/>
  </sheetData>
  <mergeCells count="281">
    <mergeCell ref="G111:G112"/>
    <mergeCell ref="G113:G115"/>
    <mergeCell ref="G88:G90"/>
    <mergeCell ref="G91:G92"/>
    <mergeCell ref="G93:G95"/>
    <mergeCell ref="G99:G100"/>
    <mergeCell ref="G137:G138"/>
    <mergeCell ref="G139:G140"/>
    <mergeCell ref="G116:G118"/>
    <mergeCell ref="G119:G120"/>
    <mergeCell ref="G121:G123"/>
    <mergeCell ref="G124:G126"/>
    <mergeCell ref="G127:G129"/>
    <mergeCell ref="G130:G132"/>
    <mergeCell ref="G101:G104"/>
    <mergeCell ref="G105:G107"/>
    <mergeCell ref="G108:G110"/>
    <mergeCell ref="G133:G136"/>
    <mergeCell ref="G61:G65"/>
    <mergeCell ref="F96:F98"/>
    <mergeCell ref="G96:G98"/>
    <mergeCell ref="G73:G75"/>
    <mergeCell ref="G76:G78"/>
    <mergeCell ref="G79:G80"/>
    <mergeCell ref="G81:G82"/>
    <mergeCell ref="G83:G84"/>
    <mergeCell ref="G85:G87"/>
    <mergeCell ref="F85:F87"/>
    <mergeCell ref="F81:F82"/>
    <mergeCell ref="G40:G42"/>
    <mergeCell ref="H43:H46"/>
    <mergeCell ref="H47:H49"/>
    <mergeCell ref="H50:H51"/>
    <mergeCell ref="G43:G46"/>
    <mergeCell ref="G47:G49"/>
    <mergeCell ref="G52:G54"/>
    <mergeCell ref="G55:G57"/>
    <mergeCell ref="G58:G60"/>
    <mergeCell ref="A21:A23"/>
    <mergeCell ref="B21:B23"/>
    <mergeCell ref="F21:F23"/>
    <mergeCell ref="B88:B90"/>
    <mergeCell ref="F88:F90"/>
    <mergeCell ref="A3:A5"/>
    <mergeCell ref="B3:B5"/>
    <mergeCell ref="F3:F5"/>
    <mergeCell ref="A6:A7"/>
    <mergeCell ref="B6:B7"/>
    <mergeCell ref="F6:F7"/>
    <mergeCell ref="A12:A20"/>
    <mergeCell ref="B12:B20"/>
    <mergeCell ref="A50:A51"/>
    <mergeCell ref="B50:B51"/>
    <mergeCell ref="A31:A33"/>
    <mergeCell ref="B31:B33"/>
    <mergeCell ref="F31:F33"/>
    <mergeCell ref="A34:A36"/>
    <mergeCell ref="B34:B36"/>
    <mergeCell ref="F34:F36"/>
    <mergeCell ref="A24:A27"/>
    <mergeCell ref="B24:B27"/>
    <mergeCell ref="F24:F27"/>
    <mergeCell ref="F28:F30"/>
    <mergeCell ref="A43:A46"/>
    <mergeCell ref="B43:B46"/>
    <mergeCell ref="F43:F46"/>
    <mergeCell ref="A47:A49"/>
    <mergeCell ref="B47:B49"/>
    <mergeCell ref="F47:F49"/>
    <mergeCell ref="F37:F39"/>
    <mergeCell ref="A40:A42"/>
    <mergeCell ref="B40:B42"/>
    <mergeCell ref="F40:F42"/>
    <mergeCell ref="A37:A39"/>
    <mergeCell ref="B37:B39"/>
    <mergeCell ref="F79:F80"/>
    <mergeCell ref="F66:F69"/>
    <mergeCell ref="A55:A57"/>
    <mergeCell ref="B55:B57"/>
    <mergeCell ref="F55:F57"/>
    <mergeCell ref="A58:A60"/>
    <mergeCell ref="B58:B60"/>
    <mergeCell ref="F58:F60"/>
    <mergeCell ref="A61:A65"/>
    <mergeCell ref="B61:B65"/>
    <mergeCell ref="F61:F65"/>
    <mergeCell ref="A73:A75"/>
    <mergeCell ref="F73:F75"/>
    <mergeCell ref="A66:A69"/>
    <mergeCell ref="B66:B69"/>
    <mergeCell ref="A85:A87"/>
    <mergeCell ref="B85:B87"/>
    <mergeCell ref="A81:A82"/>
    <mergeCell ref="B81:B82"/>
    <mergeCell ref="B83:B84"/>
    <mergeCell ref="A83:A84"/>
    <mergeCell ref="A79:A80"/>
    <mergeCell ref="A70:A72"/>
    <mergeCell ref="B70:B72"/>
    <mergeCell ref="B79:B80"/>
    <mergeCell ref="F93:F95"/>
    <mergeCell ref="A101:A104"/>
    <mergeCell ref="B101:B104"/>
    <mergeCell ref="F101:F104"/>
    <mergeCell ref="F83:F84"/>
    <mergeCell ref="A99:A100"/>
    <mergeCell ref="B99:B100"/>
    <mergeCell ref="F99:F100"/>
    <mergeCell ref="B96:B98"/>
    <mergeCell ref="A91:A92"/>
    <mergeCell ref="B91:B92"/>
    <mergeCell ref="F91:F92"/>
    <mergeCell ref="A93:A95"/>
    <mergeCell ref="B93:B95"/>
    <mergeCell ref="A121:A123"/>
    <mergeCell ref="B121:B123"/>
    <mergeCell ref="F121:F123"/>
    <mergeCell ref="B105:B107"/>
    <mergeCell ref="F105:F107"/>
    <mergeCell ref="A116:A118"/>
    <mergeCell ref="B116:B118"/>
    <mergeCell ref="F116:F118"/>
    <mergeCell ref="A108:A110"/>
    <mergeCell ref="B108:B110"/>
    <mergeCell ref="F108:F110"/>
    <mergeCell ref="B111:B112"/>
    <mergeCell ref="A111:A112"/>
    <mergeCell ref="A147:A149"/>
    <mergeCell ref="B147:B149"/>
    <mergeCell ref="F147:F149"/>
    <mergeCell ref="A150:A152"/>
    <mergeCell ref="B137:B138"/>
    <mergeCell ref="F137:F138"/>
    <mergeCell ref="A130:A132"/>
    <mergeCell ref="B130:B132"/>
    <mergeCell ref="F130:F132"/>
    <mergeCell ref="A133:A136"/>
    <mergeCell ref="B133:B136"/>
    <mergeCell ref="F133:F136"/>
    <mergeCell ref="A137:A138"/>
    <mergeCell ref="A171:A173"/>
    <mergeCell ref="B171:B173"/>
    <mergeCell ref="F167:F168"/>
    <mergeCell ref="A167:A168"/>
    <mergeCell ref="B167:B168"/>
    <mergeCell ref="A160:A164"/>
    <mergeCell ref="F165:F166"/>
    <mergeCell ref="F171:F173"/>
    <mergeCell ref="B160:B164"/>
    <mergeCell ref="F160:F164"/>
    <mergeCell ref="A165:A166"/>
    <mergeCell ref="B165:B166"/>
    <mergeCell ref="A169:A170"/>
    <mergeCell ref="B169:B170"/>
    <mergeCell ref="F169:F170"/>
    <mergeCell ref="A8:A10"/>
    <mergeCell ref="A52:A54"/>
    <mergeCell ref="B28:B30"/>
    <mergeCell ref="A105:A107"/>
    <mergeCell ref="B139:B140"/>
    <mergeCell ref="B150:B152"/>
    <mergeCell ref="F150:F152"/>
    <mergeCell ref="A153:A154"/>
    <mergeCell ref="B153:B154"/>
    <mergeCell ref="F153:F154"/>
    <mergeCell ref="A158:A159"/>
    <mergeCell ref="B158:B159"/>
    <mergeCell ref="F158:F159"/>
    <mergeCell ref="A155:A157"/>
    <mergeCell ref="B155:B157"/>
    <mergeCell ref="F155:F157"/>
    <mergeCell ref="A141:A146"/>
    <mergeCell ref="B141:B146"/>
    <mergeCell ref="F141:F146"/>
    <mergeCell ref="A113:A115"/>
    <mergeCell ref="B113:B115"/>
    <mergeCell ref="F113:F115"/>
    <mergeCell ref="A28:A30"/>
    <mergeCell ref="F76:F78"/>
    <mergeCell ref="B76:B78"/>
    <mergeCell ref="A76:A78"/>
    <mergeCell ref="A139:A140"/>
    <mergeCell ref="F139:F140"/>
    <mergeCell ref="B52:B54"/>
    <mergeCell ref="F52:F54"/>
    <mergeCell ref="B73:B75"/>
    <mergeCell ref="A88:A90"/>
    <mergeCell ref="A96:A98"/>
    <mergeCell ref="B124:B126"/>
    <mergeCell ref="A124:A126"/>
    <mergeCell ref="F124:F126"/>
    <mergeCell ref="F111:F112"/>
    <mergeCell ref="A127:A129"/>
    <mergeCell ref="B127:B129"/>
    <mergeCell ref="F127:F129"/>
    <mergeCell ref="A119:A120"/>
    <mergeCell ref="B119:B120"/>
    <mergeCell ref="F119:F120"/>
    <mergeCell ref="G171:G173"/>
    <mergeCell ref="H171:H173"/>
    <mergeCell ref="H169:H170"/>
    <mergeCell ref="G169:G170"/>
    <mergeCell ref="G165:G166"/>
    <mergeCell ref="H165:H166"/>
    <mergeCell ref="G21:G23"/>
    <mergeCell ref="H21:H23"/>
    <mergeCell ref="G24:G27"/>
    <mergeCell ref="H34:H36"/>
    <mergeCell ref="G34:G36"/>
    <mergeCell ref="G37:G39"/>
    <mergeCell ref="H37:H39"/>
    <mergeCell ref="H108:H110"/>
    <mergeCell ref="H105:H107"/>
    <mergeCell ref="H101:H104"/>
    <mergeCell ref="H99:H100"/>
    <mergeCell ref="H96:H98"/>
    <mergeCell ref="H93:H95"/>
    <mergeCell ref="G50:G51"/>
    <mergeCell ref="H24:H27"/>
    <mergeCell ref="H28:H30"/>
    <mergeCell ref="G28:G30"/>
    <mergeCell ref="G31:G33"/>
    <mergeCell ref="G150:G152"/>
    <mergeCell ref="H150:H152"/>
    <mergeCell ref="G147:G149"/>
    <mergeCell ref="H147:H149"/>
    <mergeCell ref="G155:G157"/>
    <mergeCell ref="H155:H157"/>
    <mergeCell ref="G153:G154"/>
    <mergeCell ref="H153:H154"/>
    <mergeCell ref="G167:G168"/>
    <mergeCell ref="H167:H168"/>
    <mergeCell ref="H160:H164"/>
    <mergeCell ref="G158:G159"/>
    <mergeCell ref="H158:H159"/>
    <mergeCell ref="G160:G164"/>
    <mergeCell ref="H133:H136"/>
    <mergeCell ref="H130:H132"/>
    <mergeCell ref="H127:H129"/>
    <mergeCell ref="H124:H126"/>
    <mergeCell ref="H119:H120"/>
    <mergeCell ref="H141:H146"/>
    <mergeCell ref="H139:H140"/>
    <mergeCell ref="G141:G146"/>
    <mergeCell ref="H137:H138"/>
    <mergeCell ref="H81:H82"/>
    <mergeCell ref="H79:H80"/>
    <mergeCell ref="H76:H78"/>
    <mergeCell ref="H73:H75"/>
    <mergeCell ref="H91:H92"/>
    <mergeCell ref="H88:H90"/>
    <mergeCell ref="H85:H87"/>
    <mergeCell ref="H83:H84"/>
    <mergeCell ref="H121:H123"/>
    <mergeCell ref="H116:H118"/>
    <mergeCell ref="H113:H115"/>
    <mergeCell ref="H111:H112"/>
    <mergeCell ref="B1:H1"/>
    <mergeCell ref="H70:H72"/>
    <mergeCell ref="H66:H69"/>
    <mergeCell ref="H61:H65"/>
    <mergeCell ref="H58:H60"/>
    <mergeCell ref="H55:H57"/>
    <mergeCell ref="H52:H54"/>
    <mergeCell ref="G3:G5"/>
    <mergeCell ref="H3:H5"/>
    <mergeCell ref="H6:H7"/>
    <mergeCell ref="F8:F10"/>
    <mergeCell ref="B8:B10"/>
    <mergeCell ref="F70:F72"/>
    <mergeCell ref="F50:F51"/>
    <mergeCell ref="F12:F20"/>
    <mergeCell ref="H8:H10"/>
    <mergeCell ref="G12:G20"/>
    <mergeCell ref="H12:H20"/>
    <mergeCell ref="G8:G10"/>
    <mergeCell ref="H31:H33"/>
    <mergeCell ref="G66:G69"/>
    <mergeCell ref="G70:G72"/>
    <mergeCell ref="G6:G7"/>
    <mergeCell ref="H40:H42"/>
  </mergeCells>
  <phoneticPr fontId="2" type="noConversion"/>
  <hyperlinks>
    <hyperlink ref="C155" r:id="rId1" display="javascript:viewDetail('0000010F84DA4A690979440E8EAF3B34','周斌')"/>
  </hyperlinks>
  <pageMargins left="1.27" right="1.05" top="0.99" bottom="0.75" header="0.3" footer="0.3"/>
  <pageSetup paperSize="9" scale="78" orientation="portrait" verticalDpi="0" r:id="rId2"/>
  <rowBreaks count="3" manualBreakCount="3">
    <brk id="49" max="16383" man="1"/>
    <brk id="98" max="16383" man="1"/>
    <brk id="1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7" workbookViewId="0">
      <selection activeCell="M18" sqref="M18"/>
    </sheetView>
  </sheetViews>
  <sheetFormatPr defaultRowHeight="13.5"/>
  <cols>
    <col min="1" max="1" width="7.5" style="1" bestFit="1" customWidth="1"/>
    <col min="2" max="2" width="35.125" style="1" customWidth="1"/>
    <col min="3" max="7" width="11.375" style="1" customWidth="1"/>
    <col min="8" max="8" width="10.375" style="1" bestFit="1" customWidth="1"/>
    <col min="9" max="9" width="7.5" style="1" bestFit="1" customWidth="1"/>
    <col min="10" max="10" width="13.625" style="1" bestFit="1" customWidth="1"/>
    <col min="11" max="11" width="0" style="1" hidden="1" customWidth="1"/>
    <col min="12" max="16384" width="9" style="1"/>
  </cols>
  <sheetData>
    <row r="1" spans="1:11" ht="30" customHeight="1">
      <c r="A1" s="48" t="s">
        <v>3</v>
      </c>
      <c r="B1" s="48"/>
      <c r="C1" s="48"/>
      <c r="D1" s="48"/>
      <c r="E1" s="48"/>
      <c r="F1" s="48"/>
      <c r="G1" s="48"/>
      <c r="H1" s="48"/>
      <c r="I1" s="48"/>
      <c r="J1" s="48"/>
    </row>
    <row r="2" spans="1:11" ht="28.5" customHeight="1">
      <c r="A2" s="46" t="s">
        <v>0</v>
      </c>
      <c r="B2" s="46" t="s">
        <v>4</v>
      </c>
      <c r="C2" s="49" t="s">
        <v>1</v>
      </c>
      <c r="D2" s="50"/>
      <c r="E2" s="50"/>
      <c r="F2" s="50"/>
      <c r="G2" s="51"/>
      <c r="H2" s="46" t="s">
        <v>2</v>
      </c>
      <c r="I2" s="46" t="s">
        <v>6</v>
      </c>
      <c r="J2" s="46" t="s">
        <v>8</v>
      </c>
    </row>
    <row r="3" spans="1:11" ht="28.5" customHeight="1">
      <c r="A3" s="47"/>
      <c r="B3" s="47"/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47"/>
      <c r="I3" s="47"/>
      <c r="J3" s="47"/>
    </row>
    <row r="4" spans="1:11" ht="28.5" customHeight="1">
      <c r="A4" s="3">
        <v>1</v>
      </c>
      <c r="B4" s="4" t="s">
        <v>24</v>
      </c>
      <c r="C4" s="3">
        <v>82</v>
      </c>
      <c r="D4" s="3">
        <v>91</v>
      </c>
      <c r="E4" s="3">
        <v>84</v>
      </c>
      <c r="F4" s="3">
        <v>73</v>
      </c>
      <c r="G4" s="3">
        <v>77</v>
      </c>
      <c r="H4" s="3">
        <f>AVERAGE(C4:G4)</f>
        <v>81.400000000000006</v>
      </c>
      <c r="I4" s="3">
        <v>0.4</v>
      </c>
      <c r="J4" s="3">
        <f>H4*I4</f>
        <v>32.56</v>
      </c>
      <c r="K4" s="1">
        <v>32.56</v>
      </c>
    </row>
    <row r="5" spans="1:11" ht="28.5" customHeight="1">
      <c r="A5" s="3">
        <v>2</v>
      </c>
      <c r="B5" s="3" t="s">
        <v>23</v>
      </c>
      <c r="C5" s="3">
        <v>69</v>
      </c>
      <c r="D5" s="3">
        <v>62</v>
      </c>
      <c r="E5" s="3">
        <v>67</v>
      </c>
      <c r="F5" s="3">
        <v>51</v>
      </c>
      <c r="G5" s="3">
        <v>62</v>
      </c>
      <c r="H5" s="3">
        <f t="shared" ref="H5:H22" si="0">AVERAGE(C5:G5)</f>
        <v>62.2</v>
      </c>
      <c r="I5" s="3">
        <v>0.4</v>
      </c>
      <c r="J5" s="3">
        <f t="shared" ref="J5:J22" si="1">H5*I5</f>
        <v>24.880000000000003</v>
      </c>
      <c r="K5" s="1">
        <v>24.88</v>
      </c>
    </row>
    <row r="6" spans="1:11" ht="28.5" customHeight="1">
      <c r="A6" s="3">
        <v>3</v>
      </c>
      <c r="B6" s="3" t="s">
        <v>39</v>
      </c>
      <c r="C6" s="3">
        <v>83</v>
      </c>
      <c r="D6" s="3">
        <v>62</v>
      </c>
      <c r="E6" s="3">
        <v>68</v>
      </c>
      <c r="F6" s="3">
        <v>64</v>
      </c>
      <c r="G6" s="3">
        <v>87</v>
      </c>
      <c r="H6" s="3">
        <f t="shared" si="0"/>
        <v>72.8</v>
      </c>
      <c r="I6" s="3">
        <v>0.4</v>
      </c>
      <c r="J6" s="3">
        <f t="shared" si="1"/>
        <v>29.12</v>
      </c>
      <c r="K6" s="1">
        <v>39.119999999999997</v>
      </c>
    </row>
    <row r="7" spans="1:11" ht="28.5" customHeight="1">
      <c r="A7" s="3">
        <v>4</v>
      </c>
      <c r="B7" s="3" t="s">
        <v>40</v>
      </c>
      <c r="C7" s="3">
        <v>70</v>
      </c>
      <c r="D7" s="3">
        <v>81</v>
      </c>
      <c r="E7" s="3">
        <v>75</v>
      </c>
      <c r="F7" s="3">
        <v>78</v>
      </c>
      <c r="G7" s="3">
        <v>79</v>
      </c>
      <c r="H7" s="3">
        <f t="shared" si="0"/>
        <v>76.599999999999994</v>
      </c>
      <c r="I7" s="3">
        <v>0.4</v>
      </c>
      <c r="J7" s="3">
        <f t="shared" si="1"/>
        <v>30.64</v>
      </c>
      <c r="K7" s="1">
        <v>30.64</v>
      </c>
    </row>
    <row r="8" spans="1:11" ht="28.5" customHeight="1">
      <c r="A8" s="3">
        <v>5</v>
      </c>
      <c r="B8" s="3" t="s">
        <v>25</v>
      </c>
      <c r="C8" s="3">
        <v>80</v>
      </c>
      <c r="D8" s="3">
        <v>72</v>
      </c>
      <c r="E8" s="3">
        <v>84</v>
      </c>
      <c r="F8" s="3">
        <v>66</v>
      </c>
      <c r="G8" s="3">
        <v>77</v>
      </c>
      <c r="H8" s="3">
        <f t="shared" si="0"/>
        <v>75.8</v>
      </c>
      <c r="I8" s="3">
        <v>0.4</v>
      </c>
      <c r="J8" s="3">
        <f t="shared" si="1"/>
        <v>30.32</v>
      </c>
      <c r="K8" s="1">
        <v>30.32</v>
      </c>
    </row>
    <row r="9" spans="1:11" ht="28.5" customHeight="1">
      <c r="A9" s="3">
        <v>6</v>
      </c>
      <c r="B9" s="3" t="s">
        <v>26</v>
      </c>
      <c r="C9" s="3">
        <v>80</v>
      </c>
      <c r="D9" s="3">
        <v>77</v>
      </c>
      <c r="E9" s="3">
        <v>90</v>
      </c>
      <c r="F9" s="3">
        <v>86</v>
      </c>
      <c r="G9" s="3">
        <v>86</v>
      </c>
      <c r="H9" s="3">
        <f t="shared" si="0"/>
        <v>83.8</v>
      </c>
      <c r="I9" s="3">
        <v>0.4</v>
      </c>
      <c r="J9" s="3">
        <f t="shared" si="1"/>
        <v>33.520000000000003</v>
      </c>
      <c r="K9" s="1">
        <v>33.520000000000003</v>
      </c>
    </row>
    <row r="10" spans="1:11" ht="28.5" customHeight="1">
      <c r="A10" s="3">
        <v>7</v>
      </c>
      <c r="B10" s="3" t="s">
        <v>27</v>
      </c>
      <c r="C10" s="3">
        <v>81</v>
      </c>
      <c r="D10" s="3">
        <v>68</v>
      </c>
      <c r="E10" s="3">
        <v>76</v>
      </c>
      <c r="F10" s="3">
        <v>44</v>
      </c>
      <c r="G10" s="3">
        <v>89</v>
      </c>
      <c r="H10" s="3">
        <f t="shared" si="0"/>
        <v>71.599999999999994</v>
      </c>
      <c r="I10" s="3">
        <v>0.4</v>
      </c>
      <c r="J10" s="3">
        <f t="shared" si="1"/>
        <v>28.64</v>
      </c>
      <c r="K10" s="1">
        <v>28.64</v>
      </c>
    </row>
    <row r="11" spans="1:11" ht="28.5" customHeight="1">
      <c r="A11" s="3">
        <v>8</v>
      </c>
      <c r="B11" s="3" t="s">
        <v>28</v>
      </c>
      <c r="C11" s="3">
        <v>70</v>
      </c>
      <c r="D11" s="3">
        <v>71</v>
      </c>
      <c r="E11" s="3">
        <v>60</v>
      </c>
      <c r="F11" s="3">
        <v>65</v>
      </c>
      <c r="G11" s="3">
        <v>70</v>
      </c>
      <c r="H11" s="3">
        <f t="shared" si="0"/>
        <v>67.2</v>
      </c>
      <c r="I11" s="3">
        <v>0.4</v>
      </c>
      <c r="J11" s="3">
        <f t="shared" si="1"/>
        <v>26.880000000000003</v>
      </c>
      <c r="K11" s="1">
        <v>26.88</v>
      </c>
    </row>
    <row r="12" spans="1:11" ht="28.5" customHeight="1">
      <c r="A12" s="3">
        <v>9</v>
      </c>
      <c r="B12" s="3" t="s">
        <v>41</v>
      </c>
      <c r="C12" s="3">
        <v>80</v>
      </c>
      <c r="D12" s="3">
        <v>57</v>
      </c>
      <c r="E12" s="3">
        <v>75</v>
      </c>
      <c r="F12" s="3">
        <v>69</v>
      </c>
      <c r="G12" s="3">
        <v>88</v>
      </c>
      <c r="H12" s="3">
        <f t="shared" si="0"/>
        <v>73.8</v>
      </c>
      <c r="I12" s="3">
        <v>0.4</v>
      </c>
      <c r="J12" s="3">
        <f t="shared" si="1"/>
        <v>29.52</v>
      </c>
      <c r="K12" s="1">
        <v>29.52</v>
      </c>
    </row>
    <row r="13" spans="1:11" ht="28.5" customHeight="1">
      <c r="A13" s="3">
        <v>10</v>
      </c>
      <c r="B13" s="3" t="s">
        <v>29</v>
      </c>
      <c r="C13" s="3">
        <v>91</v>
      </c>
      <c r="D13" s="3">
        <v>89</v>
      </c>
      <c r="E13" s="3">
        <v>66</v>
      </c>
      <c r="F13" s="3">
        <v>81</v>
      </c>
      <c r="G13" s="3">
        <v>75</v>
      </c>
      <c r="H13" s="3">
        <f t="shared" si="0"/>
        <v>80.400000000000006</v>
      </c>
      <c r="I13" s="3">
        <v>0.4</v>
      </c>
      <c r="J13" s="3">
        <f t="shared" si="1"/>
        <v>32.160000000000004</v>
      </c>
      <c r="K13" s="1">
        <v>32.159999999999997</v>
      </c>
    </row>
    <row r="14" spans="1:11" ht="28.5" customHeight="1">
      <c r="A14" s="3">
        <v>11</v>
      </c>
      <c r="B14" s="3" t="s">
        <v>30</v>
      </c>
      <c r="C14" s="3">
        <v>86</v>
      </c>
      <c r="D14" s="3">
        <v>76</v>
      </c>
      <c r="E14" s="3">
        <v>86</v>
      </c>
      <c r="F14" s="3">
        <v>90</v>
      </c>
      <c r="G14" s="3">
        <v>85</v>
      </c>
      <c r="H14" s="3">
        <f t="shared" si="0"/>
        <v>84.6</v>
      </c>
      <c r="I14" s="3">
        <v>0.4</v>
      </c>
      <c r="J14" s="3">
        <f t="shared" si="1"/>
        <v>33.839999999999996</v>
      </c>
      <c r="K14" s="1">
        <v>33.840000000000003</v>
      </c>
    </row>
    <row r="15" spans="1:11" ht="28.5" customHeight="1">
      <c r="A15" s="3">
        <v>12</v>
      </c>
      <c r="B15" s="3" t="s">
        <v>31</v>
      </c>
      <c r="C15" s="3">
        <v>83</v>
      </c>
      <c r="D15" s="3">
        <v>79</v>
      </c>
      <c r="E15" s="3">
        <v>83</v>
      </c>
      <c r="F15" s="3">
        <v>74</v>
      </c>
      <c r="G15" s="3">
        <v>80</v>
      </c>
      <c r="H15" s="3">
        <f t="shared" si="0"/>
        <v>79.8</v>
      </c>
      <c r="I15" s="3">
        <v>0.4</v>
      </c>
      <c r="J15" s="3">
        <f t="shared" si="1"/>
        <v>31.92</v>
      </c>
      <c r="K15" s="1">
        <v>31.92</v>
      </c>
    </row>
    <row r="16" spans="1:11" ht="28.5" customHeight="1">
      <c r="A16" s="3">
        <v>13</v>
      </c>
      <c r="B16" s="3" t="s">
        <v>32</v>
      </c>
      <c r="C16" s="3">
        <v>82</v>
      </c>
      <c r="D16" s="3">
        <v>77</v>
      </c>
      <c r="E16" s="3">
        <v>80</v>
      </c>
      <c r="F16" s="3">
        <v>60</v>
      </c>
      <c r="G16" s="3">
        <v>67</v>
      </c>
      <c r="H16" s="3">
        <f t="shared" si="0"/>
        <v>73.2</v>
      </c>
      <c r="I16" s="3">
        <v>0.4</v>
      </c>
      <c r="J16" s="3">
        <f t="shared" si="1"/>
        <v>29.28</v>
      </c>
      <c r="K16" s="1">
        <v>29.28</v>
      </c>
    </row>
    <row r="17" spans="1:11" ht="28.5" customHeight="1">
      <c r="A17" s="3">
        <v>14</v>
      </c>
      <c r="B17" s="3" t="s">
        <v>33</v>
      </c>
      <c r="C17" s="3">
        <v>86</v>
      </c>
      <c r="D17" s="3">
        <v>79</v>
      </c>
      <c r="E17" s="3">
        <v>90</v>
      </c>
      <c r="F17" s="3">
        <v>65</v>
      </c>
      <c r="G17" s="3">
        <v>83</v>
      </c>
      <c r="H17" s="3">
        <f t="shared" si="0"/>
        <v>80.599999999999994</v>
      </c>
      <c r="I17" s="3">
        <v>0.4</v>
      </c>
      <c r="J17" s="3">
        <f t="shared" si="1"/>
        <v>32.24</v>
      </c>
      <c r="K17" s="1">
        <v>32.24</v>
      </c>
    </row>
    <row r="18" spans="1:11" ht="28.5" customHeight="1">
      <c r="A18" s="3">
        <v>15</v>
      </c>
      <c r="B18" s="3" t="s">
        <v>34</v>
      </c>
      <c r="C18" s="3">
        <v>83</v>
      </c>
      <c r="D18" s="3">
        <v>68</v>
      </c>
      <c r="E18" s="3">
        <v>81</v>
      </c>
      <c r="F18" s="3">
        <v>69</v>
      </c>
      <c r="G18" s="3">
        <v>77</v>
      </c>
      <c r="H18" s="3">
        <f t="shared" si="0"/>
        <v>75.599999999999994</v>
      </c>
      <c r="I18" s="3">
        <v>0.4</v>
      </c>
      <c r="J18" s="3">
        <f>H18*I18</f>
        <v>30.24</v>
      </c>
      <c r="K18" s="1">
        <v>25.44</v>
      </c>
    </row>
    <row r="19" spans="1:11" ht="28.5" customHeight="1">
      <c r="A19" s="3">
        <v>16</v>
      </c>
      <c r="B19" s="3" t="s">
        <v>35</v>
      </c>
      <c r="C19" s="3">
        <v>89</v>
      </c>
      <c r="D19" s="3">
        <v>89</v>
      </c>
      <c r="E19" s="3">
        <v>90</v>
      </c>
      <c r="F19" s="3">
        <v>77</v>
      </c>
      <c r="G19" s="3">
        <v>80</v>
      </c>
      <c r="H19" s="3">
        <f t="shared" si="0"/>
        <v>85</v>
      </c>
      <c r="I19" s="3">
        <v>0.4</v>
      </c>
      <c r="J19" s="3">
        <f t="shared" si="1"/>
        <v>34</v>
      </c>
      <c r="K19" s="1">
        <v>34</v>
      </c>
    </row>
    <row r="20" spans="1:11" ht="28.5" customHeight="1">
      <c r="A20" s="3">
        <v>17</v>
      </c>
      <c r="B20" s="3" t="s">
        <v>36</v>
      </c>
      <c r="C20" s="3">
        <v>74</v>
      </c>
      <c r="D20" s="3">
        <v>60</v>
      </c>
      <c r="E20" s="3">
        <v>69</v>
      </c>
      <c r="F20" s="3">
        <v>58</v>
      </c>
      <c r="G20" s="3">
        <v>62</v>
      </c>
      <c r="H20" s="3">
        <f t="shared" si="0"/>
        <v>64.599999999999994</v>
      </c>
      <c r="I20" s="3">
        <v>0.4</v>
      </c>
      <c r="J20" s="3">
        <f t="shared" si="1"/>
        <v>25.84</v>
      </c>
      <c r="K20" s="1">
        <v>25.84</v>
      </c>
    </row>
    <row r="21" spans="1:11" ht="28.5" customHeight="1">
      <c r="A21" s="3">
        <v>18</v>
      </c>
      <c r="B21" s="3" t="s">
        <v>37</v>
      </c>
      <c r="C21" s="3">
        <v>73</v>
      </c>
      <c r="D21" s="3">
        <v>59</v>
      </c>
      <c r="E21" s="3">
        <v>60</v>
      </c>
      <c r="F21" s="3">
        <v>54</v>
      </c>
      <c r="G21" s="3">
        <v>62</v>
      </c>
      <c r="H21" s="3">
        <f t="shared" si="0"/>
        <v>61.6</v>
      </c>
      <c r="I21" s="3">
        <v>0.4</v>
      </c>
      <c r="J21" s="3">
        <f t="shared" si="1"/>
        <v>24.64</v>
      </c>
      <c r="K21" s="1">
        <v>24.64</v>
      </c>
    </row>
    <row r="22" spans="1:11" ht="28.5" customHeight="1">
      <c r="A22" s="3">
        <v>19</v>
      </c>
      <c r="B22" s="3" t="s">
        <v>42</v>
      </c>
      <c r="C22" s="3">
        <v>84</v>
      </c>
      <c r="D22" s="3">
        <v>76</v>
      </c>
      <c r="E22" s="3">
        <v>66</v>
      </c>
      <c r="F22" s="3">
        <v>43</v>
      </c>
      <c r="G22" s="3">
        <v>89</v>
      </c>
      <c r="H22" s="3">
        <f t="shared" si="0"/>
        <v>71.599999999999994</v>
      </c>
      <c r="I22" s="3">
        <v>0.4</v>
      </c>
      <c r="J22" s="3">
        <f t="shared" si="1"/>
        <v>28.64</v>
      </c>
      <c r="K22" s="1">
        <v>28.64</v>
      </c>
    </row>
  </sheetData>
  <mergeCells count="7">
    <mergeCell ref="J2:J3"/>
    <mergeCell ref="A1:J1"/>
    <mergeCell ref="C2:G2"/>
    <mergeCell ref="B2:B3"/>
    <mergeCell ref="A2:A3"/>
    <mergeCell ref="H2:H3"/>
    <mergeCell ref="I2:I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4" workbookViewId="0">
      <selection activeCell="K4" sqref="K1:K65536"/>
    </sheetView>
  </sheetViews>
  <sheetFormatPr defaultRowHeight="13.5"/>
  <cols>
    <col min="1" max="1" width="7.5" style="1" bestFit="1" customWidth="1"/>
    <col min="2" max="2" width="35.125" style="1" customWidth="1"/>
    <col min="3" max="7" width="11.375" style="1" customWidth="1"/>
    <col min="8" max="8" width="10.375" style="1" bestFit="1" customWidth="1"/>
    <col min="9" max="9" width="7.5" style="1" bestFit="1" customWidth="1"/>
    <col min="10" max="10" width="13.25" style="1" customWidth="1"/>
    <col min="11" max="11" width="9" style="1" hidden="1" customWidth="1"/>
    <col min="12" max="16384" width="9" style="1"/>
  </cols>
  <sheetData>
    <row r="1" spans="1:11" ht="30" customHeight="1">
      <c r="A1" s="48" t="s">
        <v>3</v>
      </c>
      <c r="B1" s="48"/>
      <c r="C1" s="48"/>
      <c r="D1" s="48"/>
      <c r="E1" s="48"/>
      <c r="F1" s="48"/>
      <c r="G1" s="48"/>
      <c r="H1" s="48"/>
      <c r="I1" s="48"/>
      <c r="J1" s="48"/>
    </row>
    <row r="2" spans="1:11" ht="28.5" customHeight="1">
      <c r="A2" s="46" t="s">
        <v>0</v>
      </c>
      <c r="B2" s="46" t="s">
        <v>4</v>
      </c>
      <c r="C2" s="49" t="s">
        <v>1</v>
      </c>
      <c r="D2" s="50"/>
      <c r="E2" s="50"/>
      <c r="F2" s="50"/>
      <c r="G2" s="51"/>
      <c r="H2" s="46" t="s">
        <v>2</v>
      </c>
      <c r="I2" s="46" t="s">
        <v>6</v>
      </c>
      <c r="J2" s="46" t="s">
        <v>8</v>
      </c>
    </row>
    <row r="3" spans="1:11" ht="28.5" customHeight="1">
      <c r="A3" s="47"/>
      <c r="B3" s="47"/>
      <c r="C3" s="2" t="s">
        <v>14</v>
      </c>
      <c r="D3" s="2" t="s">
        <v>15</v>
      </c>
      <c r="E3" s="2" t="s">
        <v>16</v>
      </c>
      <c r="F3" s="2" t="s">
        <v>17</v>
      </c>
      <c r="G3" s="2" t="s">
        <v>202</v>
      </c>
      <c r="H3" s="47"/>
      <c r="I3" s="47"/>
      <c r="J3" s="47"/>
    </row>
    <row r="4" spans="1:11" ht="28.5" customHeight="1">
      <c r="A4" s="3">
        <v>1</v>
      </c>
      <c r="B4" s="3" t="s">
        <v>38</v>
      </c>
      <c r="C4" s="21">
        <v>53</v>
      </c>
      <c r="D4" s="21">
        <v>78</v>
      </c>
      <c r="E4" s="21">
        <v>56</v>
      </c>
      <c r="F4" s="21">
        <v>55</v>
      </c>
      <c r="G4" s="21">
        <v>54</v>
      </c>
      <c r="H4" s="3">
        <f>AVERAGE(C4:G4)</f>
        <v>59.2</v>
      </c>
      <c r="I4" s="3">
        <v>0.4</v>
      </c>
      <c r="J4" s="3">
        <f>H4*I4</f>
        <v>23.680000000000003</v>
      </c>
      <c r="K4" s="1">
        <v>23.68</v>
      </c>
    </row>
    <row r="5" spans="1:11" ht="28.5" customHeight="1">
      <c r="A5" s="3">
        <v>2</v>
      </c>
      <c r="B5" s="3" t="s">
        <v>43</v>
      </c>
      <c r="C5" s="21">
        <v>90</v>
      </c>
      <c r="D5" s="21">
        <v>80</v>
      </c>
      <c r="E5" s="21">
        <v>76</v>
      </c>
      <c r="F5" s="21">
        <v>87</v>
      </c>
      <c r="G5" s="21">
        <v>70</v>
      </c>
      <c r="H5" s="3">
        <f t="shared" ref="H5:H22" si="0">AVERAGE(C5:G5)</f>
        <v>80.599999999999994</v>
      </c>
      <c r="I5" s="3">
        <v>0.4</v>
      </c>
      <c r="J5" s="3">
        <f t="shared" ref="J5:J22" si="1">H5*I5</f>
        <v>32.24</v>
      </c>
      <c r="K5" s="1">
        <v>32.24</v>
      </c>
    </row>
    <row r="6" spans="1:11" ht="28.5" customHeight="1">
      <c r="A6" s="3">
        <v>3</v>
      </c>
      <c r="B6" s="3" t="s">
        <v>44</v>
      </c>
      <c r="C6" s="21">
        <v>73</v>
      </c>
      <c r="D6" s="21">
        <v>92</v>
      </c>
      <c r="E6" s="21">
        <v>78</v>
      </c>
      <c r="F6" s="21">
        <v>84</v>
      </c>
      <c r="G6" s="21">
        <v>79</v>
      </c>
      <c r="H6" s="3">
        <f t="shared" si="0"/>
        <v>81.2</v>
      </c>
      <c r="I6" s="3">
        <v>0.4</v>
      </c>
      <c r="J6" s="3">
        <f t="shared" si="1"/>
        <v>32.480000000000004</v>
      </c>
      <c r="K6" s="1">
        <v>32.479999999999997</v>
      </c>
    </row>
    <row r="7" spans="1:11" ht="28.5" customHeight="1">
      <c r="A7" s="3">
        <v>4</v>
      </c>
      <c r="B7" s="3" t="s">
        <v>45</v>
      </c>
      <c r="C7" s="21">
        <v>65</v>
      </c>
      <c r="D7" s="21">
        <v>58</v>
      </c>
      <c r="E7" s="21">
        <v>66</v>
      </c>
      <c r="F7" s="21">
        <v>77</v>
      </c>
      <c r="G7" s="21">
        <v>66</v>
      </c>
      <c r="H7" s="3">
        <f t="shared" si="0"/>
        <v>66.400000000000006</v>
      </c>
      <c r="I7" s="3">
        <v>0.4</v>
      </c>
      <c r="J7" s="3">
        <f t="shared" si="1"/>
        <v>26.560000000000002</v>
      </c>
      <c r="K7" s="1">
        <v>26.56</v>
      </c>
    </row>
    <row r="8" spans="1:11" ht="28.5" customHeight="1">
      <c r="A8" s="3">
        <v>5</v>
      </c>
      <c r="B8" s="3" t="s">
        <v>46</v>
      </c>
      <c r="C8" s="21">
        <v>73</v>
      </c>
      <c r="D8" s="21">
        <v>90</v>
      </c>
      <c r="E8" s="21">
        <v>69</v>
      </c>
      <c r="F8" s="21">
        <v>65</v>
      </c>
      <c r="G8" s="21">
        <v>77</v>
      </c>
      <c r="H8" s="3">
        <f t="shared" si="0"/>
        <v>74.8</v>
      </c>
      <c r="I8" s="3">
        <v>0.4</v>
      </c>
      <c r="J8" s="3">
        <f t="shared" si="1"/>
        <v>29.92</v>
      </c>
      <c r="K8" s="1">
        <v>29.92</v>
      </c>
    </row>
    <row r="9" spans="1:11" ht="28.5" customHeight="1">
      <c r="A9" s="3">
        <v>6</v>
      </c>
      <c r="B9" s="3" t="s">
        <v>47</v>
      </c>
      <c r="C9" s="21">
        <v>89</v>
      </c>
      <c r="D9" s="21">
        <v>80</v>
      </c>
      <c r="E9" s="21">
        <v>81</v>
      </c>
      <c r="F9" s="21">
        <v>86</v>
      </c>
      <c r="G9" s="21">
        <v>77</v>
      </c>
      <c r="H9" s="3">
        <f t="shared" si="0"/>
        <v>82.6</v>
      </c>
      <c r="I9" s="3">
        <v>0.4</v>
      </c>
      <c r="J9" s="3">
        <f t="shared" si="1"/>
        <v>33.04</v>
      </c>
      <c r="K9" s="1">
        <v>33.04</v>
      </c>
    </row>
    <row r="10" spans="1:11" ht="28.5" customHeight="1">
      <c r="A10" s="3">
        <v>7</v>
      </c>
      <c r="B10" s="3" t="s">
        <v>48</v>
      </c>
      <c r="C10" s="21">
        <v>73</v>
      </c>
      <c r="D10" s="21">
        <v>79</v>
      </c>
      <c r="E10" s="21">
        <v>87</v>
      </c>
      <c r="F10" s="21">
        <v>91</v>
      </c>
      <c r="G10" s="21">
        <v>78</v>
      </c>
      <c r="H10" s="3">
        <f t="shared" si="0"/>
        <v>81.599999999999994</v>
      </c>
      <c r="I10" s="3">
        <v>0.4</v>
      </c>
      <c r="J10" s="3">
        <f t="shared" si="1"/>
        <v>32.64</v>
      </c>
      <c r="K10" s="1">
        <v>32.64</v>
      </c>
    </row>
    <row r="11" spans="1:11" ht="28.5" customHeight="1">
      <c r="A11" s="3">
        <v>8</v>
      </c>
      <c r="B11" s="3" t="s">
        <v>49</v>
      </c>
      <c r="C11" s="21">
        <v>95</v>
      </c>
      <c r="D11" s="21">
        <v>85</v>
      </c>
      <c r="E11" s="21">
        <v>76</v>
      </c>
      <c r="F11" s="21">
        <v>85</v>
      </c>
      <c r="G11" s="21">
        <v>89</v>
      </c>
      <c r="H11" s="3">
        <f t="shared" si="0"/>
        <v>86</v>
      </c>
      <c r="I11" s="3">
        <v>0.4</v>
      </c>
      <c r="J11" s="3">
        <f t="shared" si="1"/>
        <v>34.4</v>
      </c>
      <c r="K11" s="1">
        <v>34.4</v>
      </c>
    </row>
    <row r="12" spans="1:11" ht="28.5" customHeight="1">
      <c r="A12" s="3">
        <v>9</v>
      </c>
      <c r="B12" s="3" t="s">
        <v>50</v>
      </c>
      <c r="C12" s="21">
        <v>74</v>
      </c>
      <c r="D12" s="21">
        <v>83</v>
      </c>
      <c r="E12" s="21">
        <v>86</v>
      </c>
      <c r="F12" s="21">
        <v>88</v>
      </c>
      <c r="G12" s="21">
        <v>76</v>
      </c>
      <c r="H12" s="3">
        <f t="shared" si="0"/>
        <v>81.400000000000006</v>
      </c>
      <c r="I12" s="3">
        <v>0.4</v>
      </c>
      <c r="J12" s="3">
        <f t="shared" si="1"/>
        <v>32.56</v>
      </c>
      <c r="K12" s="1">
        <v>32.56</v>
      </c>
    </row>
    <row r="13" spans="1:11" ht="28.5" customHeight="1">
      <c r="A13" s="3">
        <v>10</v>
      </c>
      <c r="B13" s="3" t="s">
        <v>51</v>
      </c>
      <c r="C13" s="21">
        <v>63</v>
      </c>
      <c r="D13" s="21">
        <v>77</v>
      </c>
      <c r="E13" s="21">
        <v>59</v>
      </c>
      <c r="F13" s="21">
        <v>56</v>
      </c>
      <c r="G13" s="21">
        <v>63</v>
      </c>
      <c r="H13" s="3">
        <f t="shared" si="0"/>
        <v>63.6</v>
      </c>
      <c r="I13" s="3">
        <v>0.4</v>
      </c>
      <c r="J13" s="3">
        <f t="shared" si="1"/>
        <v>25.44</v>
      </c>
      <c r="K13" s="1">
        <v>25.44</v>
      </c>
    </row>
    <row r="14" spans="1:11" ht="28.5" customHeight="1">
      <c r="A14" s="3">
        <v>11</v>
      </c>
      <c r="B14" s="3" t="s">
        <v>52</v>
      </c>
      <c r="C14" s="21">
        <v>96</v>
      </c>
      <c r="D14" s="21">
        <v>75</v>
      </c>
      <c r="E14" s="21">
        <v>70</v>
      </c>
      <c r="F14" s="21">
        <v>58</v>
      </c>
      <c r="G14" s="21">
        <v>87</v>
      </c>
      <c r="H14" s="3">
        <f t="shared" si="0"/>
        <v>77.2</v>
      </c>
      <c r="I14" s="3">
        <v>0.4</v>
      </c>
      <c r="J14" s="3">
        <f t="shared" si="1"/>
        <v>30.880000000000003</v>
      </c>
      <c r="K14" s="1">
        <v>30.88</v>
      </c>
    </row>
    <row r="15" spans="1:11" ht="28.5" customHeight="1">
      <c r="A15" s="3">
        <v>12</v>
      </c>
      <c r="B15" s="3" t="s">
        <v>53</v>
      </c>
      <c r="C15" s="21">
        <v>95</v>
      </c>
      <c r="D15" s="21">
        <v>88</v>
      </c>
      <c r="E15" s="21">
        <v>74</v>
      </c>
      <c r="F15" s="21">
        <v>94</v>
      </c>
      <c r="G15" s="21">
        <v>79</v>
      </c>
      <c r="H15" s="3">
        <f t="shared" si="0"/>
        <v>86</v>
      </c>
      <c r="I15" s="3">
        <v>0.4</v>
      </c>
      <c r="J15" s="3">
        <f t="shared" si="1"/>
        <v>34.4</v>
      </c>
      <c r="K15" s="1">
        <v>34.4</v>
      </c>
    </row>
    <row r="16" spans="1:11" ht="28.5" customHeight="1">
      <c r="A16" s="3">
        <v>13</v>
      </c>
      <c r="B16" s="3" t="s">
        <v>54</v>
      </c>
      <c r="C16" s="21">
        <v>85</v>
      </c>
      <c r="D16" s="21">
        <v>80</v>
      </c>
      <c r="E16" s="21">
        <v>76</v>
      </c>
      <c r="F16" s="21">
        <v>70</v>
      </c>
      <c r="G16" s="21">
        <v>74</v>
      </c>
      <c r="H16" s="3">
        <f t="shared" si="0"/>
        <v>77</v>
      </c>
      <c r="I16" s="3">
        <v>0.4</v>
      </c>
      <c r="J16" s="3">
        <f t="shared" si="1"/>
        <v>30.8</v>
      </c>
      <c r="K16" s="1">
        <v>30.8</v>
      </c>
    </row>
    <row r="17" spans="1:11" ht="28.5" customHeight="1">
      <c r="A17" s="3">
        <v>14</v>
      </c>
      <c r="B17" s="3" t="s">
        <v>55</v>
      </c>
      <c r="C17" s="21">
        <v>71</v>
      </c>
      <c r="D17" s="21">
        <v>79</v>
      </c>
      <c r="E17" s="21">
        <v>74</v>
      </c>
      <c r="F17" s="21">
        <v>71</v>
      </c>
      <c r="G17" s="21">
        <v>73</v>
      </c>
      <c r="H17" s="3">
        <f t="shared" si="0"/>
        <v>73.599999999999994</v>
      </c>
      <c r="I17" s="3">
        <v>0.4</v>
      </c>
      <c r="J17" s="3">
        <f t="shared" si="1"/>
        <v>29.439999999999998</v>
      </c>
      <c r="K17" s="1">
        <v>29.44</v>
      </c>
    </row>
    <row r="18" spans="1:11" ht="28.5" customHeight="1">
      <c r="A18" s="3">
        <v>15</v>
      </c>
      <c r="B18" s="3" t="s">
        <v>56</v>
      </c>
      <c r="C18" s="21">
        <v>96</v>
      </c>
      <c r="D18" s="21">
        <v>75</v>
      </c>
      <c r="E18" s="21">
        <v>62</v>
      </c>
      <c r="F18" s="21">
        <v>64</v>
      </c>
      <c r="G18" s="21">
        <v>66</v>
      </c>
      <c r="H18" s="3">
        <f t="shared" si="0"/>
        <v>72.599999999999994</v>
      </c>
      <c r="I18" s="3">
        <v>0.4</v>
      </c>
      <c r="J18" s="3">
        <f t="shared" si="1"/>
        <v>29.04</v>
      </c>
      <c r="K18" s="1">
        <v>29.04</v>
      </c>
    </row>
    <row r="19" spans="1:11" ht="28.5" customHeight="1">
      <c r="A19" s="3">
        <v>16</v>
      </c>
      <c r="B19" s="3" t="s">
        <v>57</v>
      </c>
      <c r="C19" s="21">
        <v>79</v>
      </c>
      <c r="D19" s="21">
        <v>84</v>
      </c>
      <c r="E19" s="21">
        <v>89</v>
      </c>
      <c r="F19" s="21">
        <v>91</v>
      </c>
      <c r="G19" s="21">
        <v>84</v>
      </c>
      <c r="H19" s="3">
        <f t="shared" si="0"/>
        <v>85.4</v>
      </c>
      <c r="I19" s="3">
        <v>0.4</v>
      </c>
      <c r="J19" s="3">
        <f t="shared" si="1"/>
        <v>34.160000000000004</v>
      </c>
      <c r="K19" s="1">
        <v>34.159999999999997</v>
      </c>
    </row>
    <row r="20" spans="1:11" ht="28.5" customHeight="1">
      <c r="A20" s="3">
        <v>17</v>
      </c>
      <c r="B20" s="3" t="s">
        <v>58</v>
      </c>
      <c r="C20" s="21">
        <v>93</v>
      </c>
      <c r="D20" s="21">
        <v>81</v>
      </c>
      <c r="E20" s="21">
        <v>72</v>
      </c>
      <c r="F20" s="21">
        <v>77</v>
      </c>
      <c r="G20" s="21">
        <v>72</v>
      </c>
      <c r="H20" s="3">
        <f t="shared" si="0"/>
        <v>79</v>
      </c>
      <c r="I20" s="3">
        <v>0.4</v>
      </c>
      <c r="J20" s="3">
        <f t="shared" si="1"/>
        <v>31.6</v>
      </c>
      <c r="K20" s="1">
        <v>31.6</v>
      </c>
    </row>
    <row r="21" spans="1:11" ht="28.5" customHeight="1">
      <c r="A21" s="3">
        <v>18</v>
      </c>
      <c r="B21" s="3" t="s">
        <v>59</v>
      </c>
      <c r="C21" s="21">
        <v>77</v>
      </c>
      <c r="D21" s="21">
        <v>78</v>
      </c>
      <c r="E21" s="21">
        <v>66</v>
      </c>
      <c r="F21" s="21">
        <v>65</v>
      </c>
      <c r="G21" s="21">
        <v>78</v>
      </c>
      <c r="H21" s="3">
        <f t="shared" si="0"/>
        <v>72.8</v>
      </c>
      <c r="I21" s="3">
        <v>0.4</v>
      </c>
      <c r="J21" s="3">
        <f t="shared" si="1"/>
        <v>29.12</v>
      </c>
      <c r="K21" s="1">
        <v>29.12</v>
      </c>
    </row>
    <row r="22" spans="1:11" ht="28.5" customHeight="1">
      <c r="A22" s="3">
        <v>19</v>
      </c>
      <c r="B22" s="3" t="s">
        <v>60</v>
      </c>
      <c r="C22" s="21">
        <v>76</v>
      </c>
      <c r="D22" s="21">
        <v>75</v>
      </c>
      <c r="E22" s="21">
        <v>52</v>
      </c>
      <c r="F22" s="21">
        <v>61</v>
      </c>
      <c r="G22" s="21">
        <v>60</v>
      </c>
      <c r="H22" s="3">
        <f t="shared" si="0"/>
        <v>64.8</v>
      </c>
      <c r="I22" s="3">
        <v>0.4</v>
      </c>
      <c r="J22" s="3">
        <f t="shared" si="1"/>
        <v>25.92</v>
      </c>
      <c r="K22" s="1">
        <v>25.92</v>
      </c>
    </row>
  </sheetData>
  <mergeCells count="7">
    <mergeCell ref="J2:J3"/>
    <mergeCell ref="A1:J1"/>
    <mergeCell ref="A2:A3"/>
    <mergeCell ref="B2:B3"/>
    <mergeCell ref="C2:G2"/>
    <mergeCell ref="H2:H3"/>
    <mergeCell ref="I2:I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J2" sqref="J2:J3"/>
    </sheetView>
  </sheetViews>
  <sheetFormatPr defaultRowHeight="13.5"/>
  <cols>
    <col min="1" max="1" width="7.5" style="1" bestFit="1" customWidth="1"/>
    <col min="2" max="2" width="35.125" style="1" customWidth="1"/>
    <col min="3" max="7" width="11.375" style="1" customWidth="1"/>
    <col min="8" max="8" width="10.375" style="1" bestFit="1" customWidth="1"/>
    <col min="9" max="9" width="7.5" style="1" bestFit="1" customWidth="1"/>
    <col min="10" max="10" width="13.625" style="1" bestFit="1" customWidth="1"/>
    <col min="11" max="11" width="0" style="1" hidden="1" customWidth="1"/>
    <col min="12" max="16384" width="9" style="1"/>
  </cols>
  <sheetData>
    <row r="1" spans="1:11" ht="30" customHeight="1">
      <c r="A1" s="48" t="s">
        <v>3</v>
      </c>
      <c r="B1" s="48"/>
      <c r="C1" s="48"/>
      <c r="D1" s="48"/>
      <c r="E1" s="48"/>
      <c r="F1" s="48"/>
      <c r="G1" s="48"/>
      <c r="H1" s="48"/>
      <c r="I1" s="48"/>
      <c r="J1" s="48"/>
    </row>
    <row r="2" spans="1:11" ht="28.5" customHeight="1">
      <c r="A2" s="46" t="s">
        <v>0</v>
      </c>
      <c r="B2" s="46" t="s">
        <v>4</v>
      </c>
      <c r="C2" s="49" t="s">
        <v>1</v>
      </c>
      <c r="D2" s="50"/>
      <c r="E2" s="50"/>
      <c r="F2" s="50"/>
      <c r="G2" s="51"/>
      <c r="H2" s="46" t="s">
        <v>2</v>
      </c>
      <c r="I2" s="46" t="s">
        <v>6</v>
      </c>
      <c r="J2" s="46" t="s">
        <v>8</v>
      </c>
    </row>
    <row r="3" spans="1:11" ht="28.5" customHeight="1">
      <c r="A3" s="47"/>
      <c r="B3" s="47"/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47"/>
      <c r="I3" s="47"/>
      <c r="J3" s="47"/>
    </row>
    <row r="4" spans="1:11" ht="28.5" customHeight="1">
      <c r="A4" s="3">
        <v>1</v>
      </c>
      <c r="B4" s="3" t="s">
        <v>61</v>
      </c>
      <c r="C4" s="21">
        <v>98</v>
      </c>
      <c r="D4" s="21">
        <v>95</v>
      </c>
      <c r="E4" s="21">
        <v>92</v>
      </c>
      <c r="F4" s="21">
        <v>98</v>
      </c>
      <c r="G4" s="21">
        <v>81</v>
      </c>
      <c r="H4" s="3">
        <f>AVERAGE(C4:G4)</f>
        <v>92.8</v>
      </c>
      <c r="I4" s="3">
        <v>0.4</v>
      </c>
      <c r="J4" s="3">
        <f>H4*I4</f>
        <v>37.119999999999997</v>
      </c>
      <c r="K4" s="1">
        <v>37.119999999999997</v>
      </c>
    </row>
    <row r="5" spans="1:11" ht="28.5" customHeight="1">
      <c r="A5" s="3">
        <v>2</v>
      </c>
      <c r="B5" s="3" t="s">
        <v>62</v>
      </c>
      <c r="C5" s="21">
        <v>93</v>
      </c>
      <c r="D5" s="21">
        <v>77</v>
      </c>
      <c r="E5" s="21">
        <v>76</v>
      </c>
      <c r="F5" s="21">
        <v>71</v>
      </c>
      <c r="G5" s="21">
        <v>76</v>
      </c>
      <c r="H5" s="3">
        <f t="shared" ref="H5:H22" si="0">AVERAGE(C5:G5)</f>
        <v>78.599999999999994</v>
      </c>
      <c r="I5" s="3">
        <v>0.4</v>
      </c>
      <c r="J5" s="3">
        <f t="shared" ref="J5:J22" si="1">H5*I5</f>
        <v>31.439999999999998</v>
      </c>
      <c r="K5" s="1">
        <v>31.44</v>
      </c>
    </row>
    <row r="6" spans="1:11" ht="28.5" customHeight="1">
      <c r="A6" s="3">
        <v>3</v>
      </c>
      <c r="B6" s="3" t="s">
        <v>63</v>
      </c>
      <c r="C6" s="21">
        <v>96</v>
      </c>
      <c r="D6" s="21">
        <v>88</v>
      </c>
      <c r="E6" s="21">
        <v>80</v>
      </c>
      <c r="F6" s="21">
        <v>87</v>
      </c>
      <c r="G6" s="21">
        <v>76</v>
      </c>
      <c r="H6" s="3">
        <f t="shared" si="0"/>
        <v>85.4</v>
      </c>
      <c r="I6" s="3">
        <v>0.4</v>
      </c>
      <c r="J6" s="3">
        <f t="shared" si="1"/>
        <v>34.160000000000004</v>
      </c>
      <c r="K6" s="1">
        <v>34.159999999999997</v>
      </c>
    </row>
    <row r="7" spans="1:11" ht="28.5" customHeight="1">
      <c r="A7" s="3">
        <v>4</v>
      </c>
      <c r="B7" s="3" t="s">
        <v>64</v>
      </c>
      <c r="C7" s="21">
        <v>94</v>
      </c>
      <c r="D7" s="21">
        <v>93</v>
      </c>
      <c r="E7" s="21">
        <v>80</v>
      </c>
      <c r="F7" s="21">
        <v>82</v>
      </c>
      <c r="G7" s="21">
        <v>76</v>
      </c>
      <c r="H7" s="3">
        <f t="shared" si="0"/>
        <v>85</v>
      </c>
      <c r="I7" s="3">
        <v>0.4</v>
      </c>
      <c r="J7" s="3">
        <f t="shared" si="1"/>
        <v>34</v>
      </c>
      <c r="K7" s="1">
        <v>34</v>
      </c>
    </row>
    <row r="8" spans="1:11" ht="28.5" customHeight="1">
      <c r="A8" s="3">
        <v>5</v>
      </c>
      <c r="B8" s="3" t="s">
        <v>65</v>
      </c>
      <c r="C8" s="21">
        <v>89</v>
      </c>
      <c r="D8" s="21">
        <v>84</v>
      </c>
      <c r="E8" s="21">
        <v>77</v>
      </c>
      <c r="F8" s="21">
        <v>79</v>
      </c>
      <c r="G8" s="21">
        <v>76</v>
      </c>
      <c r="H8" s="3">
        <f t="shared" si="0"/>
        <v>81</v>
      </c>
      <c r="I8" s="3">
        <v>0.4</v>
      </c>
      <c r="J8" s="3">
        <f t="shared" si="1"/>
        <v>32.4</v>
      </c>
      <c r="K8" s="1">
        <v>32.4</v>
      </c>
    </row>
    <row r="9" spans="1:11" ht="28.5" customHeight="1">
      <c r="A9" s="3">
        <v>6</v>
      </c>
      <c r="B9" s="3" t="s">
        <v>66</v>
      </c>
      <c r="C9" s="21">
        <v>95</v>
      </c>
      <c r="D9" s="21">
        <v>89</v>
      </c>
      <c r="E9" s="21">
        <v>79</v>
      </c>
      <c r="F9" s="21">
        <v>90</v>
      </c>
      <c r="G9" s="21">
        <v>76</v>
      </c>
      <c r="H9" s="3">
        <f t="shared" si="0"/>
        <v>85.8</v>
      </c>
      <c r="I9" s="3">
        <v>0.4</v>
      </c>
      <c r="J9" s="3">
        <f t="shared" si="1"/>
        <v>34.32</v>
      </c>
      <c r="K9" s="1">
        <v>34.32</v>
      </c>
    </row>
    <row r="10" spans="1:11" ht="28.5" customHeight="1">
      <c r="A10" s="3">
        <v>7</v>
      </c>
      <c r="B10" s="3" t="s">
        <v>67</v>
      </c>
      <c r="C10" s="21">
        <v>55</v>
      </c>
      <c r="D10" s="21">
        <v>76</v>
      </c>
      <c r="E10" s="21">
        <v>67</v>
      </c>
      <c r="F10" s="21">
        <v>57</v>
      </c>
      <c r="G10" s="21">
        <v>55</v>
      </c>
      <c r="H10" s="3">
        <f t="shared" si="0"/>
        <v>62</v>
      </c>
      <c r="I10" s="3">
        <v>0.4</v>
      </c>
      <c r="J10" s="3">
        <f t="shared" si="1"/>
        <v>24.8</v>
      </c>
      <c r="K10" s="1">
        <v>24.8</v>
      </c>
    </row>
    <row r="11" spans="1:11" ht="28.5" customHeight="1">
      <c r="A11" s="3">
        <v>8</v>
      </c>
      <c r="B11" s="3" t="s">
        <v>68</v>
      </c>
      <c r="C11" s="21">
        <v>87</v>
      </c>
      <c r="D11" s="21">
        <v>73</v>
      </c>
      <c r="E11" s="21">
        <v>68</v>
      </c>
      <c r="F11" s="21">
        <v>68</v>
      </c>
      <c r="G11" s="21">
        <v>50</v>
      </c>
      <c r="H11" s="3">
        <f t="shared" si="0"/>
        <v>69.2</v>
      </c>
      <c r="I11" s="3">
        <v>0.4</v>
      </c>
      <c r="J11" s="3">
        <f t="shared" si="1"/>
        <v>27.680000000000003</v>
      </c>
      <c r="K11" s="1">
        <v>27.68</v>
      </c>
    </row>
    <row r="12" spans="1:11" ht="28.5" customHeight="1">
      <c r="A12" s="3">
        <v>9</v>
      </c>
      <c r="B12" s="3" t="s">
        <v>69</v>
      </c>
      <c r="C12" s="21">
        <v>96</v>
      </c>
      <c r="D12" s="21">
        <v>82</v>
      </c>
      <c r="E12" s="21">
        <v>73</v>
      </c>
      <c r="F12" s="21">
        <v>76</v>
      </c>
      <c r="G12" s="21">
        <v>71</v>
      </c>
      <c r="H12" s="3">
        <f t="shared" si="0"/>
        <v>79.599999999999994</v>
      </c>
      <c r="I12" s="3">
        <v>0.4</v>
      </c>
      <c r="J12" s="3">
        <f t="shared" si="1"/>
        <v>31.84</v>
      </c>
      <c r="K12" s="1">
        <v>31.84</v>
      </c>
    </row>
    <row r="13" spans="1:11" ht="28.5" customHeight="1">
      <c r="A13" s="3">
        <v>10</v>
      </c>
      <c r="B13" s="3" t="s">
        <v>70</v>
      </c>
      <c r="C13" s="21">
        <v>93</v>
      </c>
      <c r="D13" s="21">
        <v>90</v>
      </c>
      <c r="E13" s="21">
        <v>85</v>
      </c>
      <c r="F13" s="21">
        <v>80</v>
      </c>
      <c r="G13" s="21">
        <v>95</v>
      </c>
      <c r="H13" s="3">
        <f t="shared" si="0"/>
        <v>88.6</v>
      </c>
      <c r="I13" s="3">
        <v>0.4</v>
      </c>
      <c r="J13" s="3">
        <f t="shared" si="1"/>
        <v>35.44</v>
      </c>
      <c r="K13" s="1">
        <v>35.44</v>
      </c>
    </row>
    <row r="14" spans="1:11" ht="28.5" customHeight="1">
      <c r="A14" s="3">
        <v>11</v>
      </c>
      <c r="B14" s="3" t="s">
        <v>71</v>
      </c>
      <c r="C14" s="21">
        <v>95</v>
      </c>
      <c r="D14" s="21">
        <v>82</v>
      </c>
      <c r="E14" s="21">
        <v>72</v>
      </c>
      <c r="F14" s="21">
        <v>74</v>
      </c>
      <c r="G14" s="21">
        <v>76</v>
      </c>
      <c r="H14" s="3">
        <f t="shared" si="0"/>
        <v>79.8</v>
      </c>
      <c r="I14" s="3">
        <v>0.4</v>
      </c>
      <c r="J14" s="3">
        <f t="shared" si="1"/>
        <v>31.92</v>
      </c>
      <c r="K14" s="1">
        <v>31.92</v>
      </c>
    </row>
    <row r="15" spans="1:11" ht="28.5" customHeight="1">
      <c r="A15" s="3">
        <v>12</v>
      </c>
      <c r="B15" s="3" t="s">
        <v>72</v>
      </c>
      <c r="C15" s="21">
        <v>82</v>
      </c>
      <c r="D15" s="21">
        <v>76</v>
      </c>
      <c r="E15" s="21">
        <v>73</v>
      </c>
      <c r="F15" s="21">
        <v>69</v>
      </c>
      <c r="G15" s="21">
        <v>71</v>
      </c>
      <c r="H15" s="3">
        <f t="shared" si="0"/>
        <v>74.2</v>
      </c>
      <c r="I15" s="3">
        <v>0.4</v>
      </c>
      <c r="J15" s="3">
        <f t="shared" si="1"/>
        <v>29.680000000000003</v>
      </c>
      <c r="K15" s="1">
        <v>29.68</v>
      </c>
    </row>
    <row r="16" spans="1:11" ht="28.5" customHeight="1">
      <c r="A16" s="3">
        <v>13</v>
      </c>
      <c r="B16" s="3" t="s">
        <v>73</v>
      </c>
      <c r="C16" s="21">
        <v>98</v>
      </c>
      <c r="D16" s="21">
        <v>82</v>
      </c>
      <c r="E16" s="21">
        <v>80</v>
      </c>
      <c r="F16" s="21">
        <v>81</v>
      </c>
      <c r="G16" s="21">
        <v>90</v>
      </c>
      <c r="H16" s="3">
        <f t="shared" si="0"/>
        <v>86.2</v>
      </c>
      <c r="I16" s="3">
        <v>0.4</v>
      </c>
      <c r="J16" s="3">
        <f t="shared" si="1"/>
        <v>34.480000000000004</v>
      </c>
      <c r="K16" s="1">
        <v>34.479999999999997</v>
      </c>
    </row>
    <row r="17" spans="1:11" ht="28.5" customHeight="1">
      <c r="A17" s="3">
        <v>14</v>
      </c>
      <c r="B17" s="3" t="s">
        <v>74</v>
      </c>
      <c r="C17" s="21">
        <v>98</v>
      </c>
      <c r="D17" s="21">
        <v>90</v>
      </c>
      <c r="E17" s="21">
        <v>77</v>
      </c>
      <c r="F17" s="21">
        <v>80</v>
      </c>
      <c r="G17" s="21">
        <v>70</v>
      </c>
      <c r="H17" s="3">
        <f t="shared" si="0"/>
        <v>83</v>
      </c>
      <c r="I17" s="3">
        <v>0.4</v>
      </c>
      <c r="J17" s="3">
        <f t="shared" si="1"/>
        <v>33.200000000000003</v>
      </c>
      <c r="K17" s="1">
        <v>33.200000000000003</v>
      </c>
    </row>
    <row r="18" spans="1:11" ht="28.5" customHeight="1">
      <c r="A18" s="3">
        <v>15</v>
      </c>
      <c r="B18" s="3" t="s">
        <v>75</v>
      </c>
      <c r="C18" s="21">
        <v>75</v>
      </c>
      <c r="D18" s="21">
        <v>68</v>
      </c>
      <c r="E18" s="21">
        <v>62</v>
      </c>
      <c r="F18" s="21">
        <v>63</v>
      </c>
      <c r="G18" s="21">
        <v>70</v>
      </c>
      <c r="H18" s="3">
        <f t="shared" si="0"/>
        <v>67.599999999999994</v>
      </c>
      <c r="I18" s="3">
        <v>0.4</v>
      </c>
      <c r="J18" s="3">
        <f t="shared" si="1"/>
        <v>27.04</v>
      </c>
      <c r="K18" s="1">
        <v>27.04</v>
      </c>
    </row>
    <row r="19" spans="1:11" ht="28.5" customHeight="1">
      <c r="A19" s="3">
        <v>16</v>
      </c>
      <c r="B19" s="3" t="s">
        <v>76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3">
        <f t="shared" si="0"/>
        <v>0</v>
      </c>
      <c r="I19" s="3">
        <v>0.4</v>
      </c>
      <c r="J19" s="3">
        <f t="shared" si="1"/>
        <v>0</v>
      </c>
      <c r="K19" s="1">
        <v>0</v>
      </c>
    </row>
    <row r="20" spans="1:11" ht="28.5" customHeight="1">
      <c r="A20" s="3">
        <v>17</v>
      </c>
      <c r="B20" s="3" t="s">
        <v>77</v>
      </c>
      <c r="C20" s="21">
        <v>93</v>
      </c>
      <c r="D20" s="21">
        <v>80</v>
      </c>
      <c r="E20" s="21">
        <v>74</v>
      </c>
      <c r="F20" s="21">
        <v>80</v>
      </c>
      <c r="G20" s="21">
        <v>70</v>
      </c>
      <c r="H20" s="3">
        <f t="shared" si="0"/>
        <v>79.400000000000006</v>
      </c>
      <c r="I20" s="3">
        <v>0.4</v>
      </c>
      <c r="J20" s="3">
        <f t="shared" si="1"/>
        <v>31.760000000000005</v>
      </c>
      <c r="K20" s="1">
        <v>31.76</v>
      </c>
    </row>
    <row r="21" spans="1:11" ht="28.5" customHeight="1">
      <c r="A21" s="3">
        <v>18</v>
      </c>
      <c r="B21" s="3" t="s">
        <v>78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3">
        <f t="shared" si="0"/>
        <v>0</v>
      </c>
      <c r="I21" s="3">
        <v>0.4</v>
      </c>
      <c r="J21" s="3">
        <f t="shared" si="1"/>
        <v>0</v>
      </c>
      <c r="K21" s="1">
        <v>0</v>
      </c>
    </row>
    <row r="22" spans="1:11" ht="28.5" customHeight="1">
      <c r="A22" s="3">
        <v>19</v>
      </c>
      <c r="B22" s="3" t="s">
        <v>79</v>
      </c>
      <c r="C22" s="21">
        <v>100</v>
      </c>
      <c r="D22" s="21">
        <v>84</v>
      </c>
      <c r="E22" s="21">
        <v>78</v>
      </c>
      <c r="F22" s="21">
        <v>85</v>
      </c>
      <c r="G22" s="21">
        <v>80</v>
      </c>
      <c r="H22" s="3">
        <f t="shared" si="0"/>
        <v>85.4</v>
      </c>
      <c r="I22" s="3">
        <v>0.4</v>
      </c>
      <c r="J22" s="3">
        <f t="shared" si="1"/>
        <v>34.160000000000004</v>
      </c>
      <c r="K22" s="1">
        <v>34.159999999999997</v>
      </c>
    </row>
  </sheetData>
  <mergeCells count="7">
    <mergeCell ref="J2:J3"/>
    <mergeCell ref="A1:J1"/>
    <mergeCell ref="A2:A3"/>
    <mergeCell ref="B2:B3"/>
    <mergeCell ref="C2:G2"/>
    <mergeCell ref="H2:H3"/>
    <mergeCell ref="I2:I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Layout" workbookViewId="0">
      <selection sqref="A1:J1"/>
    </sheetView>
  </sheetViews>
  <sheetFormatPr defaultColWidth="18" defaultRowHeight="30" customHeight="1"/>
  <cols>
    <col min="1" max="1" width="6" style="22" bestFit="1" customWidth="1"/>
    <col min="2" max="2" width="33.375" style="22" customWidth="1"/>
    <col min="3" max="3" width="22.25" style="22" hidden="1" customWidth="1"/>
    <col min="4" max="4" width="20.625" style="22" hidden="1" customWidth="1"/>
    <col min="5" max="5" width="14.25" style="22" hidden="1" customWidth="1"/>
    <col min="6" max="6" width="25.25" style="31" customWidth="1"/>
    <col min="7" max="7" width="20.5" style="31" customWidth="1"/>
    <col min="8" max="8" width="8.125" style="31" bestFit="1" customWidth="1"/>
    <col min="9" max="9" width="23.375" style="32" customWidth="1"/>
    <col min="10" max="10" width="40.375" style="31" customWidth="1"/>
    <col min="11" max="16384" width="18" style="22"/>
  </cols>
  <sheetData>
    <row r="1" spans="1:10" ht="30" customHeight="1">
      <c r="A1" s="52" t="s">
        <v>617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ht="30" customHeight="1">
      <c r="A2" s="23" t="s">
        <v>0</v>
      </c>
      <c r="B2" s="23" t="s">
        <v>4</v>
      </c>
      <c r="C2" s="23" t="s">
        <v>348</v>
      </c>
      <c r="D2" s="23" t="s">
        <v>349</v>
      </c>
      <c r="E2" s="23" t="s">
        <v>7</v>
      </c>
      <c r="F2" s="35" t="s">
        <v>352</v>
      </c>
      <c r="G2" s="35" t="s">
        <v>353</v>
      </c>
      <c r="H2" s="35" t="s">
        <v>350</v>
      </c>
      <c r="I2" s="35" t="s">
        <v>356</v>
      </c>
      <c r="J2" s="35" t="s">
        <v>351</v>
      </c>
    </row>
    <row r="3" spans="1:10" ht="81">
      <c r="A3" s="24">
        <v>1</v>
      </c>
      <c r="B3" s="25" t="s">
        <v>39</v>
      </c>
      <c r="C3" s="24">
        <v>49.4</v>
      </c>
      <c r="D3" s="26">
        <v>39.119999999999997</v>
      </c>
      <c r="E3" s="24">
        <f t="shared" ref="E3:E59" si="0">SUM(C3:D3)</f>
        <v>88.52</v>
      </c>
      <c r="F3" s="33" t="s">
        <v>360</v>
      </c>
      <c r="G3" s="26"/>
      <c r="H3" s="33" t="s">
        <v>357</v>
      </c>
      <c r="I3" s="36" t="s">
        <v>358</v>
      </c>
      <c r="J3" s="26" t="s">
        <v>354</v>
      </c>
    </row>
    <row r="4" spans="1:10" ht="54">
      <c r="A4" s="24">
        <v>2</v>
      </c>
      <c r="B4" s="25" t="s">
        <v>26</v>
      </c>
      <c r="C4" s="24">
        <v>52.8</v>
      </c>
      <c r="D4" s="26">
        <v>33.520000000000003</v>
      </c>
      <c r="E4" s="24">
        <f t="shared" si="0"/>
        <v>86.32</v>
      </c>
      <c r="F4" s="33" t="s">
        <v>362</v>
      </c>
      <c r="G4" s="33" t="s">
        <v>364</v>
      </c>
      <c r="H4" s="33" t="s">
        <v>359</v>
      </c>
      <c r="I4" s="37" t="s">
        <v>375</v>
      </c>
      <c r="J4" s="26" t="s">
        <v>355</v>
      </c>
    </row>
    <row r="5" spans="1:10" ht="27">
      <c r="A5" s="24">
        <v>3</v>
      </c>
      <c r="B5" s="25" t="s">
        <v>61</v>
      </c>
      <c r="C5" s="24">
        <v>49.2</v>
      </c>
      <c r="D5" s="26">
        <v>37.119999999999997</v>
      </c>
      <c r="E5" s="24">
        <f t="shared" si="0"/>
        <v>86.32</v>
      </c>
      <c r="F5" s="33" t="s">
        <v>363</v>
      </c>
      <c r="G5" s="33" t="s">
        <v>367</v>
      </c>
      <c r="H5" s="33" t="s">
        <v>365</v>
      </c>
      <c r="I5" s="37" t="s">
        <v>366</v>
      </c>
      <c r="J5" s="33" t="s">
        <v>361</v>
      </c>
    </row>
    <row r="6" spans="1:10" ht="30" customHeight="1">
      <c r="A6" s="24">
        <v>4</v>
      </c>
      <c r="B6" s="25" t="s">
        <v>33</v>
      </c>
      <c r="C6" s="24">
        <v>54</v>
      </c>
      <c r="D6" s="26">
        <v>32.24</v>
      </c>
      <c r="E6" s="24">
        <f t="shared" si="0"/>
        <v>86.240000000000009</v>
      </c>
      <c r="F6" s="33" t="s">
        <v>368</v>
      </c>
      <c r="G6" s="33" t="s">
        <v>369</v>
      </c>
      <c r="H6" s="33" t="s">
        <v>370</v>
      </c>
      <c r="I6" s="37" t="s">
        <v>371</v>
      </c>
      <c r="J6" s="33" t="s">
        <v>372</v>
      </c>
    </row>
    <row r="7" spans="1:10" ht="40.5">
      <c r="A7" s="24">
        <v>5</v>
      </c>
      <c r="B7" s="25" t="s">
        <v>70</v>
      </c>
      <c r="C7" s="24">
        <v>50.58</v>
      </c>
      <c r="D7" s="26">
        <v>35.44</v>
      </c>
      <c r="E7" s="24">
        <f t="shared" si="0"/>
        <v>86.02</v>
      </c>
      <c r="F7" s="33" t="s">
        <v>378</v>
      </c>
      <c r="G7" s="33" t="s">
        <v>373</v>
      </c>
      <c r="H7" s="33" t="s">
        <v>374</v>
      </c>
      <c r="I7" s="37" t="s">
        <v>376</v>
      </c>
      <c r="J7" s="33" t="s">
        <v>377</v>
      </c>
    </row>
    <row r="8" spans="1:10" ht="30" customHeight="1">
      <c r="A8" s="24">
        <v>6</v>
      </c>
      <c r="B8" s="25" t="s">
        <v>44</v>
      </c>
      <c r="C8" s="24">
        <v>53.2</v>
      </c>
      <c r="D8" s="26">
        <v>32.479999999999997</v>
      </c>
      <c r="E8" s="24">
        <f t="shared" si="0"/>
        <v>85.68</v>
      </c>
      <c r="F8" s="33" t="s">
        <v>379</v>
      </c>
      <c r="G8" s="33" t="s">
        <v>380</v>
      </c>
      <c r="H8" s="26" t="s">
        <v>620</v>
      </c>
      <c r="I8" s="36" t="s">
        <v>621</v>
      </c>
      <c r="J8" s="33" t="s">
        <v>381</v>
      </c>
    </row>
    <row r="9" spans="1:10" ht="40.5">
      <c r="A9" s="24">
        <v>7</v>
      </c>
      <c r="B9" s="25" t="s">
        <v>74</v>
      </c>
      <c r="C9" s="24">
        <v>52.2</v>
      </c>
      <c r="D9" s="26">
        <v>33.200000000000003</v>
      </c>
      <c r="E9" s="24">
        <f t="shared" si="0"/>
        <v>85.4</v>
      </c>
      <c r="F9" s="26" t="s">
        <v>605</v>
      </c>
      <c r="G9" s="33"/>
      <c r="H9" s="33" t="s">
        <v>383</v>
      </c>
      <c r="I9" s="37" t="s">
        <v>384</v>
      </c>
      <c r="J9" s="33" t="s">
        <v>382</v>
      </c>
    </row>
    <row r="10" spans="1:10" ht="40.5">
      <c r="A10" s="24">
        <v>8</v>
      </c>
      <c r="B10" s="25" t="s">
        <v>24</v>
      </c>
      <c r="C10" s="24">
        <v>52.8</v>
      </c>
      <c r="D10" s="26">
        <v>32.56</v>
      </c>
      <c r="E10" s="24">
        <f t="shared" si="0"/>
        <v>85.36</v>
      </c>
      <c r="F10" s="33" t="s">
        <v>386</v>
      </c>
      <c r="G10" s="33" t="s">
        <v>387</v>
      </c>
      <c r="H10" s="33" t="s">
        <v>388</v>
      </c>
      <c r="I10" s="37" t="s">
        <v>389</v>
      </c>
      <c r="J10" s="33" t="s">
        <v>385</v>
      </c>
    </row>
    <row r="11" spans="1:10" ht="30" customHeight="1">
      <c r="A11" s="24">
        <v>9</v>
      </c>
      <c r="B11" s="25" t="s">
        <v>63</v>
      </c>
      <c r="C11" s="24">
        <v>51.18</v>
      </c>
      <c r="D11" s="26">
        <v>34.159999999999997</v>
      </c>
      <c r="E11" s="24">
        <f t="shared" si="0"/>
        <v>85.34</v>
      </c>
      <c r="F11" s="33" t="s">
        <v>394</v>
      </c>
      <c r="G11" s="33" t="s">
        <v>391</v>
      </c>
      <c r="H11" s="33" t="s">
        <v>392</v>
      </c>
      <c r="I11" s="37" t="s">
        <v>393</v>
      </c>
      <c r="J11" s="33" t="s">
        <v>390</v>
      </c>
    </row>
    <row r="12" spans="1:10" ht="54">
      <c r="A12" s="24">
        <v>10</v>
      </c>
      <c r="B12" s="25" t="s">
        <v>50</v>
      </c>
      <c r="C12" s="24">
        <v>52.6</v>
      </c>
      <c r="D12" s="26">
        <v>32.56</v>
      </c>
      <c r="E12" s="24">
        <f t="shared" si="0"/>
        <v>85.16</v>
      </c>
      <c r="F12" s="33" t="s">
        <v>398</v>
      </c>
      <c r="G12" s="26" t="s">
        <v>613</v>
      </c>
      <c r="H12" s="33" t="s">
        <v>395</v>
      </c>
      <c r="I12" s="37" t="s">
        <v>396</v>
      </c>
      <c r="J12" s="33" t="s">
        <v>397</v>
      </c>
    </row>
    <row r="13" spans="1:10" ht="54">
      <c r="A13" s="24">
        <v>11</v>
      </c>
      <c r="B13" s="25" t="s">
        <v>49</v>
      </c>
      <c r="C13" s="24">
        <v>50.2</v>
      </c>
      <c r="D13" s="26">
        <v>34.4</v>
      </c>
      <c r="E13" s="24">
        <f t="shared" si="0"/>
        <v>84.6</v>
      </c>
      <c r="F13" s="33" t="s">
        <v>399</v>
      </c>
      <c r="G13" s="33" t="s">
        <v>400</v>
      </c>
      <c r="H13" s="33" t="s">
        <v>402</v>
      </c>
      <c r="I13" s="37" t="s">
        <v>401</v>
      </c>
      <c r="J13" s="33" t="s">
        <v>403</v>
      </c>
    </row>
    <row r="14" spans="1:10" ht="28.5">
      <c r="A14" s="24">
        <v>12</v>
      </c>
      <c r="B14" s="25" t="s">
        <v>72</v>
      </c>
      <c r="C14" s="24">
        <v>54.9</v>
      </c>
      <c r="D14" s="26">
        <v>29.68</v>
      </c>
      <c r="E14" s="24">
        <f t="shared" si="0"/>
        <v>84.58</v>
      </c>
      <c r="F14" s="26" t="s">
        <v>425</v>
      </c>
      <c r="G14" s="33" t="s">
        <v>404</v>
      </c>
      <c r="H14" s="26" t="s">
        <v>619</v>
      </c>
      <c r="I14" s="36" t="s">
        <v>618</v>
      </c>
      <c r="J14" s="33" t="s">
        <v>405</v>
      </c>
    </row>
    <row r="15" spans="1:10" ht="30" customHeight="1">
      <c r="A15" s="24">
        <v>13</v>
      </c>
      <c r="B15" s="25" t="s">
        <v>47</v>
      </c>
      <c r="C15" s="24">
        <v>51.3</v>
      </c>
      <c r="D15" s="26">
        <v>33.04</v>
      </c>
      <c r="E15" s="24">
        <f t="shared" si="0"/>
        <v>84.34</v>
      </c>
      <c r="F15" s="33" t="s">
        <v>406</v>
      </c>
      <c r="G15" s="26" t="s">
        <v>600</v>
      </c>
      <c r="H15" s="33" t="s">
        <v>407</v>
      </c>
      <c r="I15" s="37" t="s">
        <v>408</v>
      </c>
      <c r="J15" s="33" t="s">
        <v>409</v>
      </c>
    </row>
    <row r="16" spans="1:10" ht="30" customHeight="1">
      <c r="A16" s="24">
        <v>14</v>
      </c>
      <c r="B16" s="25" t="s">
        <v>616</v>
      </c>
      <c r="C16" s="24">
        <v>49.2</v>
      </c>
      <c r="D16" s="26">
        <v>34.4</v>
      </c>
      <c r="E16" s="24">
        <f t="shared" si="0"/>
        <v>83.6</v>
      </c>
      <c r="F16" s="26" t="s">
        <v>411</v>
      </c>
      <c r="G16" s="26" t="s">
        <v>410</v>
      </c>
      <c r="H16" s="26" t="s">
        <v>412</v>
      </c>
      <c r="I16" s="36" t="s">
        <v>413</v>
      </c>
      <c r="J16" s="26" t="s">
        <v>602</v>
      </c>
    </row>
    <row r="17" spans="1:10" ht="30" customHeight="1">
      <c r="A17" s="24">
        <v>15</v>
      </c>
      <c r="B17" s="25" t="s">
        <v>29</v>
      </c>
      <c r="C17" s="24">
        <v>51.2</v>
      </c>
      <c r="D17" s="26">
        <v>32.159999999999997</v>
      </c>
      <c r="E17" s="24">
        <f t="shared" si="0"/>
        <v>83.36</v>
      </c>
      <c r="F17" s="26" t="s">
        <v>414</v>
      </c>
      <c r="G17" s="26" t="s">
        <v>415</v>
      </c>
      <c r="H17" s="26" t="s">
        <v>416</v>
      </c>
      <c r="I17" s="36" t="s">
        <v>417</v>
      </c>
      <c r="J17" s="26" t="s">
        <v>418</v>
      </c>
    </row>
    <row r="18" spans="1:10" ht="30" customHeight="1">
      <c r="A18" s="24">
        <v>16</v>
      </c>
      <c r="B18" s="25" t="s">
        <v>73</v>
      </c>
      <c r="C18" s="24">
        <v>48.42</v>
      </c>
      <c r="D18" s="26">
        <v>34.479999999999997</v>
      </c>
      <c r="E18" s="24">
        <f t="shared" si="0"/>
        <v>82.9</v>
      </c>
      <c r="F18" s="26" t="s">
        <v>419</v>
      </c>
      <c r="G18" s="26"/>
      <c r="H18" s="26" t="s">
        <v>420</v>
      </c>
      <c r="I18" s="34" t="s">
        <v>421</v>
      </c>
      <c r="J18" s="26" t="s">
        <v>422</v>
      </c>
    </row>
    <row r="19" spans="1:10" ht="40.5">
      <c r="A19" s="24">
        <v>17</v>
      </c>
      <c r="B19" s="25" t="s">
        <v>52</v>
      </c>
      <c r="C19" s="24">
        <v>52</v>
      </c>
      <c r="D19" s="26">
        <v>30.88</v>
      </c>
      <c r="E19" s="24">
        <f t="shared" si="0"/>
        <v>82.88</v>
      </c>
      <c r="F19" s="26" t="s">
        <v>423</v>
      </c>
      <c r="G19" s="26" t="s">
        <v>424</v>
      </c>
      <c r="H19" s="26" t="s">
        <v>426</v>
      </c>
      <c r="I19" s="36" t="s">
        <v>427</v>
      </c>
      <c r="J19" s="26" t="s">
        <v>428</v>
      </c>
    </row>
    <row r="20" spans="1:10" ht="121.5">
      <c r="A20" s="24">
        <v>18</v>
      </c>
      <c r="B20" s="25" t="s">
        <v>79</v>
      </c>
      <c r="C20" s="24">
        <v>48.6</v>
      </c>
      <c r="D20" s="26">
        <v>34.159999999999997</v>
      </c>
      <c r="E20" s="24">
        <f t="shared" si="0"/>
        <v>82.759999999999991</v>
      </c>
      <c r="F20" s="26" t="s">
        <v>432</v>
      </c>
      <c r="G20" s="26" t="s">
        <v>433</v>
      </c>
      <c r="H20" s="26" t="s">
        <v>429</v>
      </c>
      <c r="I20" s="36" t="s">
        <v>430</v>
      </c>
      <c r="J20" s="26" t="s">
        <v>431</v>
      </c>
    </row>
    <row r="21" spans="1:10" ht="40.5">
      <c r="A21" s="24">
        <v>19</v>
      </c>
      <c r="B21" s="25" t="s">
        <v>31</v>
      </c>
      <c r="C21" s="24">
        <v>50.6</v>
      </c>
      <c r="D21" s="26">
        <v>31.92</v>
      </c>
      <c r="E21" s="24">
        <f t="shared" si="0"/>
        <v>82.52000000000001</v>
      </c>
      <c r="F21" s="26" t="s">
        <v>434</v>
      </c>
      <c r="G21" s="26" t="s">
        <v>435</v>
      </c>
      <c r="H21" s="26" t="s">
        <v>436</v>
      </c>
      <c r="I21" s="36" t="s">
        <v>437</v>
      </c>
      <c r="J21" s="26" t="s">
        <v>438</v>
      </c>
    </row>
    <row r="22" spans="1:10" ht="81">
      <c r="A22" s="24">
        <v>20</v>
      </c>
      <c r="B22" s="25" t="s">
        <v>41</v>
      </c>
      <c r="C22" s="24">
        <v>52.8</v>
      </c>
      <c r="D22" s="26">
        <v>29.52</v>
      </c>
      <c r="E22" s="24">
        <f t="shared" si="0"/>
        <v>82.32</v>
      </c>
      <c r="F22" s="26" t="s">
        <v>439</v>
      </c>
      <c r="G22" s="26" t="s">
        <v>440</v>
      </c>
      <c r="H22" s="26" t="s">
        <v>441</v>
      </c>
      <c r="I22" s="36" t="s">
        <v>442</v>
      </c>
      <c r="J22" s="26" t="s">
        <v>443</v>
      </c>
    </row>
    <row r="23" spans="1:10" ht="54">
      <c r="A23" s="24">
        <v>21</v>
      </c>
      <c r="B23" s="25" t="s">
        <v>43</v>
      </c>
      <c r="C23" s="24">
        <v>49.8</v>
      </c>
      <c r="D23" s="26">
        <v>32.24</v>
      </c>
      <c r="E23" s="24">
        <f t="shared" si="0"/>
        <v>82.039999999999992</v>
      </c>
      <c r="F23" s="26" t="s">
        <v>453</v>
      </c>
      <c r="G23" s="26" t="s">
        <v>444</v>
      </c>
      <c r="H23" s="26" t="s">
        <v>445</v>
      </c>
      <c r="I23" s="36" t="s">
        <v>446</v>
      </c>
      <c r="J23" s="26" t="s">
        <v>447</v>
      </c>
    </row>
    <row r="24" spans="1:10" ht="30" customHeight="1">
      <c r="A24" s="24">
        <v>22</v>
      </c>
      <c r="B24" s="25" t="s">
        <v>54</v>
      </c>
      <c r="C24" s="24">
        <v>51</v>
      </c>
      <c r="D24" s="26">
        <v>30.8</v>
      </c>
      <c r="E24" s="24">
        <f t="shared" si="0"/>
        <v>81.8</v>
      </c>
      <c r="F24" s="26" t="s">
        <v>448</v>
      </c>
      <c r="G24" s="26" t="s">
        <v>449</v>
      </c>
      <c r="H24" s="26" t="s">
        <v>450</v>
      </c>
      <c r="I24" s="36" t="s">
        <v>451</v>
      </c>
      <c r="J24" s="26" t="s">
        <v>452</v>
      </c>
    </row>
    <row r="25" spans="1:10" ht="54">
      <c r="A25" s="24">
        <v>23</v>
      </c>
      <c r="B25" s="25" t="s">
        <v>32</v>
      </c>
      <c r="C25" s="24">
        <v>52.35</v>
      </c>
      <c r="D25" s="26">
        <v>29.28</v>
      </c>
      <c r="E25" s="24">
        <f t="shared" si="0"/>
        <v>81.63</v>
      </c>
      <c r="F25" s="26" t="s">
        <v>606</v>
      </c>
      <c r="G25" s="26" t="s">
        <v>454</v>
      </c>
      <c r="H25" s="26" t="s">
        <v>455</v>
      </c>
      <c r="I25" s="36" t="s">
        <v>456</v>
      </c>
      <c r="J25" s="26" t="s">
        <v>457</v>
      </c>
    </row>
    <row r="26" spans="1:10" ht="30" customHeight="1">
      <c r="A26" s="24">
        <v>24</v>
      </c>
      <c r="B26" s="25" t="s">
        <v>57</v>
      </c>
      <c r="C26" s="24">
        <v>47.4</v>
      </c>
      <c r="D26" s="26">
        <v>34.159999999999997</v>
      </c>
      <c r="E26" s="24">
        <f t="shared" si="0"/>
        <v>81.56</v>
      </c>
      <c r="F26" s="26" t="s">
        <v>459</v>
      </c>
      <c r="G26" s="26" t="s">
        <v>460</v>
      </c>
      <c r="H26" s="26" t="s">
        <v>458</v>
      </c>
      <c r="I26" s="36" t="s">
        <v>461</v>
      </c>
      <c r="J26" s="26" t="s">
        <v>462</v>
      </c>
    </row>
    <row r="27" spans="1:10" ht="30" customHeight="1">
      <c r="A27" s="24">
        <v>25</v>
      </c>
      <c r="B27" s="25" t="s">
        <v>71</v>
      </c>
      <c r="C27" s="24">
        <v>49.2</v>
      </c>
      <c r="D27" s="26">
        <v>31.92</v>
      </c>
      <c r="E27" s="24">
        <f t="shared" si="0"/>
        <v>81.12</v>
      </c>
      <c r="F27" s="26" t="s">
        <v>463</v>
      </c>
      <c r="G27" s="26" t="s">
        <v>464</v>
      </c>
      <c r="H27" s="26" t="s">
        <v>465</v>
      </c>
      <c r="I27" s="36" t="s">
        <v>466</v>
      </c>
      <c r="J27" s="26" t="s">
        <v>467</v>
      </c>
    </row>
    <row r="28" spans="1:10" ht="30" customHeight="1">
      <c r="A28" s="24">
        <v>26</v>
      </c>
      <c r="B28" s="25" t="s">
        <v>30</v>
      </c>
      <c r="C28" s="24">
        <v>47.2</v>
      </c>
      <c r="D28" s="26">
        <v>33.840000000000003</v>
      </c>
      <c r="E28" s="24">
        <f t="shared" si="0"/>
        <v>81.040000000000006</v>
      </c>
      <c r="F28" s="26" t="s">
        <v>469</v>
      </c>
      <c r="G28" s="26" t="s">
        <v>468</v>
      </c>
      <c r="H28" s="26" t="s">
        <v>470</v>
      </c>
      <c r="I28" s="36" t="s">
        <v>471</v>
      </c>
      <c r="J28" s="26" t="s">
        <v>472</v>
      </c>
    </row>
    <row r="29" spans="1:10" ht="30" customHeight="1">
      <c r="A29" s="24">
        <v>27</v>
      </c>
      <c r="B29" s="25" t="s">
        <v>64</v>
      </c>
      <c r="C29" s="24">
        <v>46.8</v>
      </c>
      <c r="D29" s="26">
        <v>34</v>
      </c>
      <c r="E29" s="24">
        <f t="shared" si="0"/>
        <v>80.8</v>
      </c>
      <c r="F29" s="26" t="s">
        <v>474</v>
      </c>
      <c r="G29" s="26"/>
      <c r="H29" s="26" t="s">
        <v>473</v>
      </c>
      <c r="I29" s="34" t="s">
        <v>475</v>
      </c>
      <c r="J29" s="26" t="s">
        <v>476</v>
      </c>
    </row>
    <row r="30" spans="1:10" ht="30" customHeight="1">
      <c r="A30" s="24">
        <v>28</v>
      </c>
      <c r="B30" s="25" t="s">
        <v>68</v>
      </c>
      <c r="C30" s="24">
        <v>53.1</v>
      </c>
      <c r="D30" s="26">
        <v>27.68</v>
      </c>
      <c r="E30" s="24">
        <f t="shared" si="0"/>
        <v>80.78</v>
      </c>
      <c r="F30" s="26" t="s">
        <v>480</v>
      </c>
      <c r="G30" s="26" t="s">
        <v>481</v>
      </c>
      <c r="H30" s="26" t="s">
        <v>477</v>
      </c>
      <c r="I30" s="34" t="s">
        <v>478</v>
      </c>
      <c r="J30" s="26" t="s">
        <v>479</v>
      </c>
    </row>
    <row r="31" spans="1:10" ht="67.5">
      <c r="A31" s="24">
        <v>29</v>
      </c>
      <c r="B31" s="25" t="s">
        <v>77</v>
      </c>
      <c r="C31" s="24">
        <v>48.6</v>
      </c>
      <c r="D31" s="26">
        <v>31.76</v>
      </c>
      <c r="E31" s="24">
        <f t="shared" si="0"/>
        <v>80.36</v>
      </c>
      <c r="F31" s="26" t="s">
        <v>482</v>
      </c>
      <c r="G31" s="26"/>
      <c r="H31" s="26" t="s">
        <v>483</v>
      </c>
      <c r="I31" s="36" t="s">
        <v>601</v>
      </c>
      <c r="J31" s="26" t="s">
        <v>484</v>
      </c>
    </row>
    <row r="32" spans="1:10" ht="81">
      <c r="A32" s="24">
        <v>30</v>
      </c>
      <c r="B32" s="25" t="s">
        <v>34</v>
      </c>
      <c r="C32" s="24">
        <v>49.5</v>
      </c>
      <c r="D32" s="26">
        <v>30.24</v>
      </c>
      <c r="E32" s="24">
        <f t="shared" si="0"/>
        <v>79.739999999999995</v>
      </c>
      <c r="F32" s="26" t="s">
        <v>488</v>
      </c>
      <c r="G32" s="26" t="s">
        <v>489</v>
      </c>
      <c r="H32" s="26" t="s">
        <v>485</v>
      </c>
      <c r="I32" s="36" t="s">
        <v>486</v>
      </c>
      <c r="J32" s="26" t="s">
        <v>487</v>
      </c>
    </row>
    <row r="33" spans="1:10" ht="30" customHeight="1">
      <c r="A33" s="24">
        <v>31</v>
      </c>
      <c r="B33" s="25" t="s">
        <v>59</v>
      </c>
      <c r="C33" s="24">
        <v>50.4</v>
      </c>
      <c r="D33" s="26">
        <v>29.12</v>
      </c>
      <c r="E33" s="24">
        <f t="shared" si="0"/>
        <v>79.52</v>
      </c>
      <c r="F33" s="26" t="s">
        <v>610</v>
      </c>
      <c r="G33" s="26" t="s">
        <v>611</v>
      </c>
      <c r="H33" s="26" t="s">
        <v>490</v>
      </c>
      <c r="I33" s="34" t="s">
        <v>491</v>
      </c>
      <c r="J33" s="26" t="s">
        <v>492</v>
      </c>
    </row>
    <row r="34" spans="1:10" ht="81">
      <c r="A34" s="24">
        <v>32</v>
      </c>
      <c r="B34" s="25" t="s">
        <v>28</v>
      </c>
      <c r="C34" s="24">
        <v>52.4</v>
      </c>
      <c r="D34" s="26">
        <v>26.88</v>
      </c>
      <c r="E34" s="24">
        <f t="shared" si="0"/>
        <v>79.28</v>
      </c>
      <c r="F34" s="26" t="s">
        <v>603</v>
      </c>
      <c r="G34" s="26" t="s">
        <v>604</v>
      </c>
      <c r="H34" s="26" t="s">
        <v>493</v>
      </c>
      <c r="I34" s="36" t="s">
        <v>612</v>
      </c>
      <c r="J34" s="26" t="s">
        <v>494</v>
      </c>
    </row>
    <row r="35" spans="1:10" ht="28.5">
      <c r="A35" s="24">
        <v>33</v>
      </c>
      <c r="B35" s="25" t="s">
        <v>35</v>
      </c>
      <c r="C35" s="24">
        <v>45.2</v>
      </c>
      <c r="D35" s="26">
        <v>34</v>
      </c>
      <c r="E35" s="24">
        <f t="shared" si="0"/>
        <v>79.2</v>
      </c>
      <c r="F35" s="26" t="s">
        <v>498</v>
      </c>
      <c r="G35" s="26" t="s">
        <v>499</v>
      </c>
      <c r="H35" s="26" t="s">
        <v>495</v>
      </c>
      <c r="I35" s="36" t="s">
        <v>496</v>
      </c>
      <c r="J35" s="26" t="s">
        <v>497</v>
      </c>
    </row>
    <row r="36" spans="1:10" ht="54">
      <c r="A36" s="24">
        <v>34</v>
      </c>
      <c r="B36" s="25" t="s">
        <v>48</v>
      </c>
      <c r="C36" s="24">
        <v>46.5</v>
      </c>
      <c r="D36" s="26">
        <v>32.64</v>
      </c>
      <c r="E36" s="24">
        <f t="shared" si="0"/>
        <v>79.14</v>
      </c>
      <c r="F36" s="26" t="s">
        <v>503</v>
      </c>
      <c r="G36" s="26" t="s">
        <v>504</v>
      </c>
      <c r="H36" s="26" t="s">
        <v>500</v>
      </c>
      <c r="I36" s="36" t="s">
        <v>501</v>
      </c>
      <c r="J36" s="26" t="s">
        <v>502</v>
      </c>
    </row>
    <row r="37" spans="1:10" ht="81">
      <c r="A37" s="24">
        <v>35</v>
      </c>
      <c r="B37" s="25" t="s">
        <v>58</v>
      </c>
      <c r="C37" s="24">
        <v>47.4</v>
      </c>
      <c r="D37" s="26">
        <v>31.6</v>
      </c>
      <c r="E37" s="24">
        <f t="shared" si="0"/>
        <v>79</v>
      </c>
      <c r="F37" s="26" t="s">
        <v>507</v>
      </c>
      <c r="G37" s="26"/>
      <c r="H37" s="26" t="s">
        <v>505</v>
      </c>
      <c r="I37" s="36" t="s">
        <v>506</v>
      </c>
      <c r="J37" s="26" t="s">
        <v>508</v>
      </c>
    </row>
    <row r="38" spans="1:10" ht="30" customHeight="1">
      <c r="A38" s="24">
        <v>36</v>
      </c>
      <c r="B38" s="25" t="s">
        <v>66</v>
      </c>
      <c r="C38" s="24">
        <v>44.28</v>
      </c>
      <c r="D38" s="26">
        <v>34.32</v>
      </c>
      <c r="E38" s="24">
        <f t="shared" si="0"/>
        <v>78.599999999999994</v>
      </c>
      <c r="F38" s="26" t="s">
        <v>512</v>
      </c>
      <c r="G38" s="26" t="s">
        <v>513</v>
      </c>
      <c r="H38" s="26" t="s">
        <v>509</v>
      </c>
      <c r="I38" s="36" t="s">
        <v>510</v>
      </c>
      <c r="J38" s="26" t="s">
        <v>511</v>
      </c>
    </row>
    <row r="39" spans="1:10" ht="40.5">
      <c r="A39" s="24">
        <v>37</v>
      </c>
      <c r="B39" s="25" t="s">
        <v>27</v>
      </c>
      <c r="C39" s="24">
        <v>49.5</v>
      </c>
      <c r="D39" s="26">
        <v>28.64</v>
      </c>
      <c r="E39" s="24">
        <f t="shared" si="0"/>
        <v>78.14</v>
      </c>
      <c r="F39" s="26" t="s">
        <v>514</v>
      </c>
      <c r="G39" s="26" t="s">
        <v>515</v>
      </c>
      <c r="H39" s="26" t="s">
        <v>516</v>
      </c>
      <c r="I39" s="36" t="s">
        <v>517</v>
      </c>
      <c r="J39" s="26" t="s">
        <v>518</v>
      </c>
    </row>
    <row r="40" spans="1:10" ht="40.5">
      <c r="A40" s="24">
        <v>38</v>
      </c>
      <c r="B40" s="25" t="s">
        <v>25</v>
      </c>
      <c r="C40" s="24">
        <v>47.53</v>
      </c>
      <c r="D40" s="26">
        <v>30.32</v>
      </c>
      <c r="E40" s="24">
        <f t="shared" si="0"/>
        <v>77.849999999999994</v>
      </c>
      <c r="F40" s="26" t="s">
        <v>607</v>
      </c>
      <c r="G40" s="26" t="s">
        <v>519</v>
      </c>
      <c r="H40" s="26" t="s">
        <v>608</v>
      </c>
      <c r="I40" s="36" t="s">
        <v>609</v>
      </c>
      <c r="J40" s="26" t="s">
        <v>520</v>
      </c>
    </row>
    <row r="41" spans="1:10" ht="30" customHeight="1">
      <c r="A41" s="24">
        <v>39</v>
      </c>
      <c r="B41" s="25" t="s">
        <v>62</v>
      </c>
      <c r="C41" s="24">
        <v>46.38</v>
      </c>
      <c r="D41" s="26">
        <v>31.44</v>
      </c>
      <c r="E41" s="24">
        <f t="shared" si="0"/>
        <v>77.820000000000007</v>
      </c>
      <c r="F41" s="26" t="s">
        <v>521</v>
      </c>
      <c r="G41" s="26" t="s">
        <v>522</v>
      </c>
      <c r="H41" s="26" t="s">
        <v>522</v>
      </c>
      <c r="I41" s="34" t="s">
        <v>523</v>
      </c>
      <c r="J41" s="26" t="s">
        <v>524</v>
      </c>
    </row>
    <row r="42" spans="1:10" ht="30" customHeight="1">
      <c r="A42" s="24">
        <v>40</v>
      </c>
      <c r="B42" s="25" t="s">
        <v>65</v>
      </c>
      <c r="C42" s="24">
        <v>45.42</v>
      </c>
      <c r="D42" s="26">
        <v>32.4</v>
      </c>
      <c r="E42" s="24">
        <f t="shared" si="0"/>
        <v>77.819999999999993</v>
      </c>
      <c r="F42" s="26" t="s">
        <v>529</v>
      </c>
      <c r="G42" s="26" t="s">
        <v>525</v>
      </c>
      <c r="H42" s="26" t="s">
        <v>526</v>
      </c>
      <c r="I42" s="36" t="s">
        <v>527</v>
      </c>
      <c r="J42" s="26" t="s">
        <v>528</v>
      </c>
    </row>
    <row r="43" spans="1:10" ht="30" customHeight="1">
      <c r="A43" s="24">
        <v>41</v>
      </c>
      <c r="B43" s="25" t="s">
        <v>60</v>
      </c>
      <c r="C43" s="24">
        <v>51.42</v>
      </c>
      <c r="D43" s="26">
        <v>25.92</v>
      </c>
      <c r="E43" s="24">
        <f t="shared" si="0"/>
        <v>77.34</v>
      </c>
      <c r="F43" s="26" t="s">
        <v>533</v>
      </c>
      <c r="G43" s="26" t="s">
        <v>534</v>
      </c>
      <c r="H43" s="26" t="s">
        <v>530</v>
      </c>
      <c r="I43" s="34" t="s">
        <v>531</v>
      </c>
      <c r="J43" s="26" t="s">
        <v>532</v>
      </c>
    </row>
    <row r="44" spans="1:10" ht="30" customHeight="1">
      <c r="A44" s="24">
        <v>42</v>
      </c>
      <c r="B44" s="25" t="s">
        <v>56</v>
      </c>
      <c r="C44" s="24">
        <v>48</v>
      </c>
      <c r="D44" s="26">
        <v>29.04</v>
      </c>
      <c r="E44" s="24">
        <f t="shared" si="0"/>
        <v>77.039999999999992</v>
      </c>
      <c r="F44" s="26" t="s">
        <v>539</v>
      </c>
      <c r="G44" s="26" t="s">
        <v>535</v>
      </c>
      <c r="H44" s="26" t="s">
        <v>536</v>
      </c>
      <c r="I44" s="36" t="s">
        <v>537</v>
      </c>
      <c r="J44" s="26" t="s">
        <v>538</v>
      </c>
    </row>
    <row r="45" spans="1:10" ht="30" customHeight="1">
      <c r="A45" s="24">
        <v>43</v>
      </c>
      <c r="B45" s="25" t="s">
        <v>42</v>
      </c>
      <c r="C45" s="24">
        <v>48</v>
      </c>
      <c r="D45" s="26">
        <v>28.64</v>
      </c>
      <c r="E45" s="24">
        <f t="shared" si="0"/>
        <v>76.64</v>
      </c>
      <c r="F45" s="26" t="s">
        <v>544</v>
      </c>
      <c r="G45" s="26" t="s">
        <v>540</v>
      </c>
      <c r="H45" s="26" t="s">
        <v>541</v>
      </c>
      <c r="I45" s="36" t="s">
        <v>542</v>
      </c>
      <c r="J45" s="26" t="s">
        <v>543</v>
      </c>
    </row>
    <row r="46" spans="1:10" ht="30" customHeight="1">
      <c r="A46" s="24">
        <v>44</v>
      </c>
      <c r="B46" s="25" t="s">
        <v>69</v>
      </c>
      <c r="C46" s="24">
        <v>44.28</v>
      </c>
      <c r="D46" s="26">
        <v>31.84</v>
      </c>
      <c r="E46" s="24">
        <f t="shared" si="0"/>
        <v>76.12</v>
      </c>
      <c r="F46" s="26" t="s">
        <v>549</v>
      </c>
      <c r="G46" s="26" t="s">
        <v>545</v>
      </c>
      <c r="H46" s="26" t="s">
        <v>546</v>
      </c>
      <c r="I46" s="36" t="s">
        <v>547</v>
      </c>
      <c r="J46" s="26" t="s">
        <v>548</v>
      </c>
    </row>
    <row r="47" spans="1:10" ht="30" customHeight="1">
      <c r="A47" s="24">
        <v>45</v>
      </c>
      <c r="B47" s="25" t="s">
        <v>36</v>
      </c>
      <c r="C47" s="24">
        <v>50</v>
      </c>
      <c r="D47" s="26">
        <v>25.84</v>
      </c>
      <c r="E47" s="24">
        <f t="shared" si="0"/>
        <v>75.84</v>
      </c>
      <c r="F47" s="26" t="s">
        <v>550</v>
      </c>
      <c r="G47" s="26" t="s">
        <v>614</v>
      </c>
      <c r="H47" s="26" t="s">
        <v>551</v>
      </c>
      <c r="I47" s="36" t="s">
        <v>615</v>
      </c>
      <c r="J47" s="26" t="s">
        <v>552</v>
      </c>
    </row>
    <row r="48" spans="1:10" ht="54">
      <c r="A48" s="24">
        <v>46</v>
      </c>
      <c r="B48" s="25" t="s">
        <v>51</v>
      </c>
      <c r="C48" s="24">
        <v>50.4</v>
      </c>
      <c r="D48" s="26">
        <v>25.44</v>
      </c>
      <c r="E48" s="24">
        <f t="shared" si="0"/>
        <v>75.84</v>
      </c>
      <c r="F48" s="26" t="s">
        <v>553</v>
      </c>
      <c r="G48" s="26" t="s">
        <v>554</v>
      </c>
      <c r="H48" s="26" t="s">
        <v>555</v>
      </c>
      <c r="I48" s="36" t="s">
        <v>556</v>
      </c>
      <c r="J48" s="26" t="s">
        <v>557</v>
      </c>
    </row>
    <row r="49" spans="1:10" ht="54">
      <c r="A49" s="24">
        <v>47</v>
      </c>
      <c r="B49" s="25" t="s">
        <v>46</v>
      </c>
      <c r="C49" s="24">
        <v>45.9</v>
      </c>
      <c r="D49" s="26">
        <v>29.92</v>
      </c>
      <c r="E49" s="24">
        <f t="shared" si="0"/>
        <v>75.819999999999993</v>
      </c>
      <c r="F49" s="26" t="s">
        <v>559</v>
      </c>
      <c r="G49" s="26" t="s">
        <v>558</v>
      </c>
      <c r="H49" s="26" t="s">
        <v>560</v>
      </c>
      <c r="I49" s="36" t="s">
        <v>561</v>
      </c>
      <c r="J49" s="26" t="s">
        <v>562</v>
      </c>
    </row>
    <row r="50" spans="1:10" ht="40.5">
      <c r="A50" s="24">
        <v>48</v>
      </c>
      <c r="B50" s="25" t="s">
        <v>37</v>
      </c>
      <c r="C50" s="24">
        <v>50.8</v>
      </c>
      <c r="D50" s="26">
        <v>24.64</v>
      </c>
      <c r="E50" s="24">
        <f t="shared" si="0"/>
        <v>75.44</v>
      </c>
      <c r="F50" s="26" t="s">
        <v>567</v>
      </c>
      <c r="G50" s="26" t="s">
        <v>568</v>
      </c>
      <c r="H50" s="26" t="s">
        <v>563</v>
      </c>
      <c r="I50" s="36" t="s">
        <v>564</v>
      </c>
      <c r="J50" s="26" t="s">
        <v>565</v>
      </c>
    </row>
    <row r="51" spans="1:10" ht="40.5">
      <c r="A51" s="24">
        <v>49</v>
      </c>
      <c r="B51" s="25" t="s">
        <v>40</v>
      </c>
      <c r="C51" s="24">
        <v>44.4</v>
      </c>
      <c r="D51" s="26">
        <v>30.64</v>
      </c>
      <c r="E51" s="24">
        <f t="shared" si="0"/>
        <v>75.039999999999992</v>
      </c>
      <c r="F51" s="26" t="s">
        <v>569</v>
      </c>
      <c r="G51" s="26" t="s">
        <v>566</v>
      </c>
      <c r="H51" s="26" t="s">
        <v>570</v>
      </c>
      <c r="I51" s="36" t="s">
        <v>571</v>
      </c>
      <c r="J51" s="26" t="s">
        <v>572</v>
      </c>
    </row>
    <row r="52" spans="1:10" ht="30" customHeight="1">
      <c r="A52" s="24">
        <v>50</v>
      </c>
      <c r="B52" s="25" t="s">
        <v>55</v>
      </c>
      <c r="C52" s="24">
        <v>45.3</v>
      </c>
      <c r="D52" s="26">
        <v>29.44</v>
      </c>
      <c r="E52" s="24">
        <f t="shared" si="0"/>
        <v>74.739999999999995</v>
      </c>
      <c r="F52" s="26" t="s">
        <v>573</v>
      </c>
      <c r="G52" s="26" t="s">
        <v>574</v>
      </c>
      <c r="H52" s="26" t="s">
        <v>575</v>
      </c>
      <c r="I52" s="36" t="s">
        <v>576</v>
      </c>
      <c r="J52" s="26" t="s">
        <v>577</v>
      </c>
    </row>
    <row r="53" spans="1:10" ht="54">
      <c r="A53" s="24">
        <v>51</v>
      </c>
      <c r="B53" s="25" t="s">
        <v>23</v>
      </c>
      <c r="C53" s="24">
        <v>49.5</v>
      </c>
      <c r="D53" s="26">
        <v>24.88</v>
      </c>
      <c r="E53" s="24">
        <f t="shared" si="0"/>
        <v>74.38</v>
      </c>
      <c r="F53" s="26" t="s">
        <v>578</v>
      </c>
      <c r="G53" s="26"/>
      <c r="H53" s="26" t="s">
        <v>579</v>
      </c>
      <c r="I53" s="36" t="s">
        <v>580</v>
      </c>
      <c r="J53" s="26" t="s">
        <v>581</v>
      </c>
    </row>
    <row r="54" spans="1:10" ht="30" customHeight="1">
      <c r="A54" s="24">
        <v>52</v>
      </c>
      <c r="B54" s="25" t="s">
        <v>38</v>
      </c>
      <c r="C54" s="24">
        <v>50.1</v>
      </c>
      <c r="D54" s="26">
        <v>23.68</v>
      </c>
      <c r="E54" s="24">
        <f t="shared" si="0"/>
        <v>73.78</v>
      </c>
      <c r="F54" s="26" t="s">
        <v>582</v>
      </c>
      <c r="G54" s="26"/>
      <c r="H54" s="26" t="s">
        <v>583</v>
      </c>
      <c r="I54" s="26" t="s">
        <v>584</v>
      </c>
      <c r="J54" s="26" t="s">
        <v>585</v>
      </c>
    </row>
    <row r="55" spans="1:10" ht="30" customHeight="1">
      <c r="A55" s="24">
        <v>53</v>
      </c>
      <c r="B55" s="25" t="s">
        <v>45</v>
      </c>
      <c r="C55" s="24">
        <v>46.6</v>
      </c>
      <c r="D55" s="26">
        <v>26.56</v>
      </c>
      <c r="E55" s="24">
        <f t="shared" si="0"/>
        <v>73.16</v>
      </c>
      <c r="F55" s="26" t="s">
        <v>586</v>
      </c>
      <c r="G55" s="26" t="s">
        <v>587</v>
      </c>
      <c r="H55" s="26" t="s">
        <v>588</v>
      </c>
      <c r="I55" s="34" t="s">
        <v>589</v>
      </c>
      <c r="J55" s="26" t="s">
        <v>590</v>
      </c>
    </row>
    <row r="56" spans="1:10" ht="30" customHeight="1">
      <c r="A56" s="24">
        <v>54</v>
      </c>
      <c r="B56" s="25" t="s">
        <v>67</v>
      </c>
      <c r="C56" s="24">
        <v>46.2</v>
      </c>
      <c r="D56" s="26">
        <v>24.8</v>
      </c>
      <c r="E56" s="24">
        <f t="shared" si="0"/>
        <v>71</v>
      </c>
      <c r="F56" s="26" t="s">
        <v>591</v>
      </c>
      <c r="G56" s="26"/>
      <c r="H56" s="26" t="s">
        <v>592</v>
      </c>
      <c r="I56" s="36" t="s">
        <v>593</v>
      </c>
      <c r="J56" s="26" t="s">
        <v>594</v>
      </c>
    </row>
    <row r="57" spans="1:10" ht="30" customHeight="1">
      <c r="A57" s="24">
        <v>55</v>
      </c>
      <c r="B57" s="25" t="s">
        <v>75</v>
      </c>
      <c r="C57" s="24">
        <v>43.92</v>
      </c>
      <c r="D57" s="26">
        <v>27.04</v>
      </c>
      <c r="E57" s="24">
        <f t="shared" si="0"/>
        <v>70.960000000000008</v>
      </c>
      <c r="F57" s="26" t="s">
        <v>596</v>
      </c>
      <c r="G57" s="26" t="s">
        <v>595</v>
      </c>
      <c r="H57" s="26" t="s">
        <v>597</v>
      </c>
      <c r="I57" s="36" t="s">
        <v>598</v>
      </c>
      <c r="J57" s="26" t="s">
        <v>599</v>
      </c>
    </row>
    <row r="58" spans="1:10" ht="30" hidden="1" customHeight="1">
      <c r="A58" s="28">
        <v>56</v>
      </c>
      <c r="B58" s="29" t="s">
        <v>76</v>
      </c>
      <c r="C58" s="28">
        <v>47.4</v>
      </c>
      <c r="D58" s="30">
        <v>0</v>
      </c>
      <c r="E58" s="28">
        <f t="shared" si="0"/>
        <v>47.4</v>
      </c>
    </row>
    <row r="59" spans="1:10" ht="30" hidden="1" customHeight="1">
      <c r="A59" s="24">
        <v>57</v>
      </c>
      <c r="B59" s="25" t="s">
        <v>78</v>
      </c>
      <c r="C59" s="24">
        <v>44.7</v>
      </c>
      <c r="D59" s="26">
        <v>0</v>
      </c>
      <c r="E59" s="24">
        <f t="shared" si="0"/>
        <v>44.7</v>
      </c>
    </row>
    <row r="60" spans="1:10" ht="30" customHeight="1">
      <c r="A60" s="27"/>
      <c r="B60" s="27"/>
      <c r="C60" s="27"/>
      <c r="D60" s="27"/>
      <c r="E60" s="27"/>
    </row>
  </sheetData>
  <mergeCells count="1">
    <mergeCell ref="A1:J1"/>
  </mergeCells>
  <phoneticPr fontId="10" type="noConversion"/>
  <pageMargins left="0.74803149606299213" right="0.31496062992125984" top="0.74803149606299213" bottom="0.74803149606299213" header="0.31496062992125984" footer="0.31496062992125984"/>
  <pageSetup paperSize="9" scale="85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笔试成绩</vt:lpstr>
      <vt:lpstr>一组</vt:lpstr>
      <vt:lpstr>二组</vt:lpstr>
      <vt:lpstr>三组</vt:lpstr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2016-11-07T02:27:46Z</dcterms:modified>
</cp:coreProperties>
</file>